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7" rupBuild="4507"/>
  <workbookPr codeName="ThisWorkbook"/>
  <bookViews>
    <workbookView xWindow="420" yWindow="210" windowWidth="21885" windowHeight="13650"/>
  </bookViews>
  <sheets>
    <sheet name="D._D.2_PS 02-14-07_a" sheetId="1" r:id="rId1"/>
  </sheets>
  <calcPr calcId="125725"/>
  <extLst xmlns:x15="http://schemas.microsoft.com/office/spreadsheetml/2010/11/main">
    <ext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I267" i="1"/>
  <c r="O267" s="1"/>
  <c r="I263"/>
  <c r="O263" s="1"/>
  <c r="I259"/>
  <c r="O259" s="1"/>
  <c r="I255"/>
  <c r="O255" s="1"/>
  <c r="I251"/>
  <c r="O251" s="1"/>
  <c r="I247"/>
  <c r="O247" s="1"/>
  <c r="I243"/>
  <c r="O243" s="1"/>
  <c r="I239"/>
  <c r="O239" s="1"/>
  <c r="I235"/>
  <c r="O235" s="1"/>
  <c r="I231"/>
  <c r="O231" s="1"/>
  <c r="I227"/>
  <c r="O227" s="1"/>
  <c r="I223"/>
  <c r="O223" s="1"/>
  <c r="I219"/>
  <c r="O219" s="1"/>
  <c r="I215"/>
  <c r="O215" s="1"/>
  <c r="I211"/>
  <c r="O211" s="1"/>
  <c r="I207"/>
  <c r="O207" s="1"/>
  <c r="I203"/>
  <c r="O203" s="1"/>
  <c r="I199"/>
  <c r="O199" s="1"/>
  <c r="I195"/>
  <c r="O195" s="1"/>
  <c r="I191"/>
  <c r="O191" s="1"/>
  <c r="I187"/>
  <c r="O187" s="1"/>
  <c r="I183"/>
  <c r="O183" s="1"/>
  <c r="I179"/>
  <c r="O179" s="1"/>
  <c r="I175"/>
  <c r="O175" s="1"/>
  <c r="I171"/>
  <c r="O171" s="1"/>
  <c r="I167"/>
  <c r="O167" s="1"/>
  <c r="I163"/>
  <c r="O163" s="1"/>
  <c r="I159"/>
  <c r="O159" s="1"/>
  <c r="I155"/>
  <c r="O155" s="1"/>
  <c r="I151"/>
  <c r="O151" s="1"/>
  <c r="I147"/>
  <c r="O147" s="1"/>
  <c r="I143"/>
  <c r="O143" s="1"/>
  <c r="I139"/>
  <c r="O139" s="1"/>
  <c r="I135"/>
  <c r="O135" s="1"/>
  <c r="I131"/>
  <c r="O131" s="1"/>
  <c r="I127"/>
  <c r="O127" s="1"/>
  <c r="I123"/>
  <c r="O123" s="1"/>
  <c r="I119"/>
  <c r="O119" s="1"/>
  <c r="I115"/>
  <c r="O115" s="1"/>
  <c r="I111"/>
  <c r="O111" s="1"/>
  <c r="I107"/>
  <c r="O107" s="1"/>
  <c r="I103"/>
  <c r="O103" s="1"/>
  <c r="I99"/>
  <c r="O99" s="1"/>
  <c r="I95"/>
  <c r="O95" s="1"/>
  <c r="I91"/>
  <c r="O91" s="1"/>
  <c r="I87"/>
  <c r="O87" s="1"/>
  <c r="I83"/>
  <c r="O83" s="1"/>
  <c r="I79"/>
  <c r="O79" s="1"/>
  <c r="I75"/>
  <c r="O75" s="1"/>
  <c r="I71"/>
  <c r="O71" s="1"/>
  <c r="I67"/>
  <c r="O67" s="1"/>
  <c r="I63"/>
  <c r="O63" s="1"/>
  <c r="I59"/>
  <c r="O59" s="1"/>
  <c r="I55"/>
  <c r="O55" s="1"/>
  <c r="I51"/>
  <c r="O51" s="1"/>
  <c r="I47"/>
  <c r="O47" s="1"/>
  <c r="I43"/>
  <c r="O43" s="1"/>
  <c r="I39"/>
  <c r="O39" s="1"/>
  <c r="I35"/>
  <c r="O35" s="1"/>
  <c r="I31"/>
  <c r="O31" s="1"/>
  <c r="I27"/>
  <c r="O27" s="1"/>
  <c r="I23"/>
  <c r="O23" s="1"/>
  <c r="I19"/>
  <c r="O19" s="1"/>
  <c r="I15"/>
  <c r="I11"/>
  <c r="O11" s="1"/>
  <c r="Q10" l="1"/>
  <c r="I10" s="1"/>
  <c r="I3" s="1"/>
  <c r="O15"/>
  <c r="R10" s="1"/>
  <c r="O10" s="1"/>
  <c r="O2" s="1"/>
</calcChain>
</file>

<file path=xl/sharedStrings.xml><?xml version="1.0" encoding="utf-8"?>
<sst xmlns="http://schemas.openxmlformats.org/spreadsheetml/2006/main" count="895" uniqueCount="303">
  <si>
    <t>ASPE10</t>
  </si>
  <si>
    <t>Firma: Firma</t>
  </si>
  <si>
    <t>3</t>
  </si>
  <si>
    <t>Příloha k formuláři pro ocenění nabídky</t>
  </si>
  <si>
    <t>S</t>
  </si>
  <si>
    <t>Stavba:</t>
  </si>
  <si>
    <t>18-035-231-SR</t>
  </si>
  <si>
    <t>Rekonstrukce žst. Sklené nad Oslavou</t>
  </si>
  <si>
    <t>0,00</t>
  </si>
  <si>
    <t>2</t>
  </si>
  <si>
    <t>O</t>
  </si>
  <si>
    <t>Objekt:</t>
  </si>
  <si>
    <t>D.</t>
  </si>
  <si>
    <t>Technologická část</t>
  </si>
  <si>
    <t>15,00</t>
  </si>
  <si>
    <t>O1</t>
  </si>
  <si>
    <t>D.2</t>
  </si>
  <si>
    <t>Železniční sdělovací zařízení</t>
  </si>
  <si>
    <t>21,00</t>
  </si>
  <si>
    <t>O2</t>
  </si>
  <si>
    <t>Rozpočet:</t>
  </si>
  <si>
    <t>Žst. Sklené nad Oslavou, informační zařízení</t>
  </si>
  <si>
    <t>Typ</t>
  </si>
  <si>
    <t>Poř. číslo</t>
  </si>
  <si>
    <t>Kód položky</t>
  </si>
  <si>
    <t>Varianta</t>
  </si>
  <si>
    <t>Název položky</t>
  </si>
  <si>
    <t>MJ</t>
  </si>
  <si>
    <t>Množství</t>
  </si>
  <si>
    <t>Cena</t>
  </si>
  <si>
    <t>Jednotková</t>
  </si>
  <si>
    <t>Celkem</t>
  </si>
  <si>
    <t>0</t>
  </si>
  <si>
    <t>1</t>
  </si>
  <si>
    <t>4</t>
  </si>
  <si>
    <t>5</t>
  </si>
  <si>
    <t>6</t>
  </si>
  <si>
    <t>9</t>
  </si>
  <si>
    <t>10</t>
  </si>
  <si>
    <t>SD</t>
  </si>
  <si>
    <t>m75</t>
  </si>
  <si>
    <t>DODÁVKA A MONTÁŽE SDĚLOVACÍCH ZAŘÍZENÍ</t>
  </si>
  <si>
    <t>P</t>
  </si>
  <si>
    <t>015111</t>
  </si>
  <si>
    <t/>
  </si>
  <si>
    <t>POPLATKY ZA LIKVIDACŮ ODPADŮ NEKONTAMINOVANÝCH - 17 05 04  VYTĚŽENÉ ZEMINY A HORNINY -  I. TŘÍDA TĚŽITELNOSTI</t>
  </si>
  <si>
    <t>T</t>
  </si>
  <si>
    <t>PP</t>
  </si>
  <si>
    <t>VV</t>
  </si>
  <si>
    <t>Viz technická zpráva a výkresová dokumentace část D.2.7 Informační systém pro cestující; 
1,500=1,500 [A]</t>
  </si>
  <si>
    <t>TS</t>
  </si>
  <si>
    <t>1. Položka obsahuje:  
 – veškeré poplatky provozovateli skládky, recyklační linky nebo jiného zařízení na zpracování nebo likvidaci odpadů související s převzetím, uložením, zpracováním nebo likvidací odpadu  
2. Položka neobsahuje:  
 – náklady spojené s dopravou odpadu z místa stavby na místo převzetí provozovatelem skládky, recyklační linky nebo jiného zařízení na zpracování nebo likvidaci odpadů  
3. Způsob měření:  
Tunou se rozumí hmotnost odpadu vytříděného v souladu se zákonem č. 185/2001 Sb., o nakládání s odpady, v platném znění.</t>
  </si>
  <si>
    <t>015120</t>
  </si>
  <si>
    <t>POPLATKY ZA LIKVIDACŮ ODPADŮ NEKONTAMINOVANÝCH - 17 01 02  STAVEBNÍ A DEMOLIČNÍ SUŤ (CIHLY)</t>
  </si>
  <si>
    <t>Viz technická zpráva a výkresová dokumentace část D.2.7 Informační systém pro cestující; 
0,300=0,300 [A]</t>
  </si>
  <si>
    <t>015240</t>
  </si>
  <si>
    <t>POPLATKY ZA LIKVIDACŮ ODPADŮ NEKONTAMINOVANÝCH - 20 03 99  ODPAD PODOBNÝ KOMUNÁLNÍMU ODPADU</t>
  </si>
  <si>
    <t>Viz technická zpráva a výkresová dokumentace část D.2.7 Informační systém pro cestující; 
0,025=0,025 [A]</t>
  </si>
  <si>
    <t>015310</t>
  </si>
  <si>
    <t>POPLATKY ZA LIKVIDACŮ ODPADŮ NEKONTAMINOVANÝCH - 16 02 14  ELEKTROŠROT (VYŘAZENÁ EL. ZAŘÍZENÍ A PŘÍSTR. - AL, CU A VZ. KOVY)</t>
  </si>
  <si>
    <t>Viz technická zpráva a výkresová dokumentace část D.2.7 Informační systém pro cestující; 
0,200=0,200 [A]</t>
  </si>
  <si>
    <t>015420</t>
  </si>
  <si>
    <t>POPLATKY ZA LIKVIDACŮ ODPADŮ NEKONTAMINOVANÝCH - 17 06 04  ZBYTKY IZOLAČNÍCH MATERIÁLŮ</t>
  </si>
  <si>
    <t>Viz technická zpráva a výkresová dokumentace část D.2.7 Informační systém pro cestující; 
0,020=0,020 [A]</t>
  </si>
  <si>
    <t>131738</t>
  </si>
  <si>
    <t>HLOUBENÍ JAM ZAPAŽ I NEPAŽ TŘ. I, ODVOZ DO 20KM</t>
  </si>
  <si>
    <t>M3</t>
  </si>
  <si>
    <t>Viz technická zpráva a výkresová dokumentace část D.2.7 Informační systém pro cestující; 
4 základy 
2,000=2,000 [A]</t>
  </si>
  <si>
    <t>položka zahrnuje:  
- vodorovná a svislá doprava, přemístění, přeložení, manipulace s výkopkem  
- kompletní provedení vykopávky nezapažené i zapažené  
- ošetření výkopiště po celou dobu práce v něm vč. klimatických opatření  
- ztížení vykopávek v blízkosti podzemního vedení, konstrukcí a objektů vč. jejich dočasného zajištění  
- ztížení pod vodou, v okolí výbušnin, ve stísněných prostorech a pod.  
- příplatek za lepivost  
- těžení po vrstvách, pásech a po jiných nutných částech (figurách)  
- čerpání vody vč. čerpacích jímek, potrubí a pohotovostní čerpací soupravy (viz ustanovení k pol. 1151,2)  
- potřebné snížení hladiny podzemní vody  
- těžení a rozpojování jednotlivých balvanů  
- vytahování a nošení výkopku  
- svahování a přesvah. svahů do konečného tvaru, výměna hornin v podloží a v pláni znehodnocené klimatickými vlivy  
- ruční vykopávky, odstranění kořenů a napadávek  
- pažení, vzepření a rozepření vč. přepažování (vyjma štětových stěn)  
- úpravu, ochranu a očištění dna, základové spáry, stěn a svahů  
- odvedení nebo obvedení vody v okolí výkopiště a ve výkopišti  
- třídění výkopku  
- veškeré pomocné konstrukce umožňující provedení vykopávky (příjezdy, sjezdy, nájezdy, lešení, podpěr. konstr., přemostění, zpevněné plochy, zakrytí a pod.)  
- nezahrnuje uložení zeminy (na skládku, do násypu) ani poplatky za skládku, vykazují se v položce č.0141**</t>
  </si>
  <si>
    <t>7</t>
  </si>
  <si>
    <t>131739</t>
  </si>
  <si>
    <t>PŘÍPLATEK ZA DALŠÍ 1KM DOPRAVY ZEMINY</t>
  </si>
  <si>
    <t>Viz technická zpráva a výkresová dokumentace 
(2m3 + 25m3)* 70km 
(2+25)*70,00=1 890,000 [A]</t>
  </si>
  <si>
    <t>položka zahrnuje příplatek k vodorovnému přemístění zeminy za každý další 1km nad 20km</t>
  </si>
  <si>
    <t>8</t>
  </si>
  <si>
    <t>132738</t>
  </si>
  <si>
    <t>HLOUBENÍ RÝH ŠÍŘ DO 2M PAŽ I NEPAŽ TŘ. I, ODVOZ DO 20KM</t>
  </si>
  <si>
    <t>Viz technická zpráva a výkresová dokumentace část D.2.7 Informační systém pro cestující; 
25,000=25,000 [A]</t>
  </si>
  <si>
    <t>272315</t>
  </si>
  <si>
    <t>ZÁKLADY Z PROSTÉHO BETONU DO C30/37</t>
  </si>
  <si>
    <t>Viz technická zpráva a výkresová dokumentace část D.2.7 Informační systém pro cestující; 
2,000=2,000 [A]</t>
  </si>
  <si>
    <t>dodání  čerstvého  betonu  (betonové  směsi)  požadované  kvality,  jeho  uložení  do požadovaného tvaru při jakékoliv hustotě výztuže, konzistenci čerstvého betonu a způsobu hutnění, ošetření a ochranu betonu,  
- zhotovení nepropustného, mrazuvzdorného betonu a betonu požadované trvanlivosti a vlastností,  
- užití potřebných přísad a technologií výroby betonu,  
- zřízení pracovních a dilatačních spar, včetně potřebných úprav, výplně, vložek, opracování, očištění a ošetření,  
- bednění  požadovaných  konstr. (i ztracené) s úpravou  dle požadované  kvality povrchu betonu, včetně odbedňovacích a odskružovacích prostředků,  
- podpěrné  konstr. (skruže) a lešení všech druhů pro bednění, uložení čerstvého betonu, výztuže a doplňkových konstr., vč. požadovaných otvorů, ochranných a bezpečnostních opatření a základů těchto konstrukcí a lešení,  
- vytvoření kotevních čel, kapes, nálitků, a sedel,  
- zřízení  všech  požadovaných  otvorů, kapes, výklenků, prostupů, dutin, drážek a pod., vč. ztížení práce a úprav  kolem nich,  
- úpravy pro osazení výztuže, doplňkových konstrukcí a vybavení,  
- úpravy povrchu pro položení požadované izolace, povlaků a nátěrů, případně vyspravení,  
- ztížení práce u kabelových a injektážních trubek a ostatních zařízení osazovaných do betonu,  
- konstrukce betonových kloubů, upevnění kotevních prvků a doplňkových konstrukcí,  
- nátěry zabraňující soudržnost betonu a bednění,  
- výplň, těsnění  a tmelení spar a spojů,  
- opatření  povrchů  betonu  izolací  proti zemní vlhkosti v částech, kde přijdou do styku se zeminou nebo kamenivem,  
- případné zřízení spojovací vrstvy u základů,  
- úpravy pro osazení zařízení ochrany konstrukce proti vlivu bludných proudů,</t>
  </si>
  <si>
    <t>61444</t>
  </si>
  <si>
    <t>ÚPRAVY POVRCHŮ VNITŘ KONSTR ZDĚNÝCH OMÍTKOU ŠTUKOVOU</t>
  </si>
  <si>
    <t>M</t>
  </si>
  <si>
    <t>Viz technická zpráva a výkresová dokumentace část D.2.7 Informační systém pro cestující; 
viz ELEKTROINSTALAČNÍ TRUBKA PRO ULOŽENÍ DO BETONU VČETNĚ UPEVNĚNÍ A PŘÍSLUŠENSTVÍ DN PRŮMĚRU PŘES 25 DO 40 MM 
130,000=130,000 [A]</t>
  </si>
  <si>
    <t>položka zahrnuje:  
dodávku veškerého materiálu potřebného pro předepsanou úpravu v předepsané kvalitě  
nutné vyspravení podkladu, případně zatření spar zdiva  
položení vrstvy v předepsané tloušťce  
potřebná lešení a podpěrné konstrukce</t>
  </si>
  <si>
    <t>11</t>
  </si>
  <si>
    <t>61445</t>
  </si>
  <si>
    <t>ÚPRAVY POVRCHŮ VNITŘ KONSTR ZDĚNÝCH OMÍTKOU CEMENTOVOU</t>
  </si>
  <si>
    <t>Viz technická zpráva a výkresová dokumentace část D.2.7 Informační systém pro cestující; 
viz ELEKTROINSTALAČNÍ TRUBKA PRO ULOŽENÍ DO BETONU VČETNĚ UPEVNĚNÍ A PŘÍSLUŠENSTVÍ DN PRŮMĚRU PŘES 25 DO 40 MM 
160,000=160,000 [A]</t>
  </si>
  <si>
    <t>12</t>
  </si>
  <si>
    <t>702111</t>
  </si>
  <si>
    <t>KABELOVÝ ŽLAB ZEMNÍ VČETNĚ KRYTU SVĚTLÉ ŠÍŘKY DO 120 MM</t>
  </si>
  <si>
    <t>Viz technická zpráva a výkresová dokumentace část D.2.7 Informační systém pro cestující; 
140m 1.nás + 140m 2.nás = 280m 
140,000+140,00=280,000 [A]</t>
  </si>
  <si>
    <t>1. Položka obsahuje:  
 – kompletní montáž, rozměření, upevnění, řezání, spojování a pod.   
 – veškerý spojovací a montážní materiál vč. upevňovacího materiálu ( držáky apod.)  
 – pomocné mechanismy  
2. Položka neobsahuje:  
 X  
3. Způsob měření:  
Měří se metr délkový.</t>
  </si>
  <si>
    <t>13</t>
  </si>
  <si>
    <t>702211</t>
  </si>
  <si>
    <t>KABELOVÁ CHRÁNIČKA ZEMNÍ DN DO 100 MM</t>
  </si>
  <si>
    <t>Viz technická zpráva a výkresová dokumentace část D.2.7 Informační systém pro cestující; 
40,000=40,000 [A]</t>
  </si>
  <si>
    <t>1. Položka obsahuje:  
 – proražení otvoru zdivem o průřezu od 0,01 do 0,025m2  
 – úpravu a začištění omítky po montáži vedení  
 – pomocné mechanismy  
2. Položka neobsahuje:  
 – protipožární ucpávku  
3. Způsob měření:  
Udává se počet kusů kompletní konstrukce nebo práce.</t>
  </si>
  <si>
    <t>14</t>
  </si>
  <si>
    <t>702511</t>
  </si>
  <si>
    <t>PRŮRAZ ZDIVEM (PŘÍČKOU) ZDĚNÝM TLOUŠŤKY DO 45 CM</t>
  </si>
  <si>
    <t>KUS</t>
  </si>
  <si>
    <t>Viz technická zpráva a výkresová dokumentace část D.2.7 Informační systém pro cestující; 
3=3,000 [A]</t>
  </si>
  <si>
    <t>1. Položka obsahuje:  
 – kompletní montáž, rozměření, upevnění, řezání, spojování a pod.   
 – veškerý spojovací a montážní materiál vč. upevňovacího materiálu ( držáky apod.)  
 – pomocné mechanismy  
2. Položka neobsahuje:  
 X  
3. Způsob měření:  
Udává se počet kusů kompletní konstrukce nebo práce.</t>
  </si>
  <si>
    <t>15</t>
  </si>
  <si>
    <t>703432</t>
  </si>
  <si>
    <t>ELEKTROINSTALAČNÍ TRUBKA PRO ULOŽENÍ DO BETONU VČETNĚ UPEVNĚNÍ A PŘÍSLUŠENSTVÍ DN PRŮMĚRU PŘES 25 DO 40 MM</t>
  </si>
  <si>
    <t>Viz technická zpráva a výkresová dokumentace 
50m*2 podchod + 50m*2 budova + 10m*2 průchod + rezerva = 290m 
290,000=290,000 [A]</t>
  </si>
  <si>
    <t>1. Položka obsahuje:  
 – přípravu podkladu pro osazení  
2. Položka neobsahuje:  
 X  
3. Způsob měření:  
Měří se metr délkový.</t>
  </si>
  <si>
    <t>16</t>
  </si>
  <si>
    <t>703755</t>
  </si>
  <si>
    <t>PROTIPOŽÁRNÍ UCPÁVKA PROSTUPU KABELOVÉHO PR. DO 200MM, DO EI 90 MIN.</t>
  </si>
  <si>
    <t>Položka obsahuje: Dodávku a montáž protipožární ucpávky vč. příslušenství a pomocného materiálu, vyhotovéní a dodání atestu. Dále obsahuje cenu za pom. mechanismy včetně všech ostatních vedlejších nákladů.</t>
  </si>
  <si>
    <t>17</t>
  </si>
  <si>
    <t>709400</t>
  </si>
  <si>
    <t>ZATAŽENÍ LANKA DO CHRÁNIČKY NEBO ŽLABU</t>
  </si>
  <si>
    <t>Viz technická zpráva a výkresová dokumentace část D.2.7 Informační systém pro cestující; 
viz ELEKTROINSTALAČNÍ TRUBKA PRO ULOŽENÍ DO BETONU VČETNĚ UPEVNĚNÍ A PŘÍSLUŠENSTVÍ DN PRŮMĚRU PŘES 25 DO 40 MM 
290,000=290,000 [A]</t>
  </si>
  <si>
    <t>1. Položka obsahuje:  
 – všechny náklady na demontáž stávajícího zařízení včetně pomocných doplňujících úprav pro jeho likvidaci  
 – naložení vybouraného materiálu na dopravní prostředek  
2. Položka neobsahuje:  
 – odvoz vybouraného materiálu  
 – poplatek za likvidaci odpadů (nacení se dle SSD 0)  
3. Způsob měření:  
Měří se metr délkový.</t>
  </si>
  <si>
    <t>18</t>
  </si>
  <si>
    <t>741C06</t>
  </si>
  <si>
    <t>VYVEDENÍ UZEMŇOVACÍCH VODIČŮ NA POVRCH/KONSTRUKCI</t>
  </si>
  <si>
    <t>KPL</t>
  </si>
  <si>
    <t>Viz technická zpráva a výkresová dokumentace část D.2.7 Informační systém pro cestující; 
4=4,000 [A]</t>
  </si>
  <si>
    <t>1. Položka obsahuje:  
 – vodivé připojení vodiče na konstrukci  
 – dělení, tvarování, spojování  
 – ochranný i barevný nátěr spoje dle příslušných norem  
2. Položka neobsahuje:  
 X  
3. Způsob měření:  
Udává se počet kusů kompletní konstrukce nebo práce.</t>
  </si>
  <si>
    <t>19</t>
  </si>
  <si>
    <t>742G11</t>
  </si>
  <si>
    <t>KABEL NN DVOU- A TŘÍŽÍLOVÝ CU S PLASTOVOU IZOLACÍ DO 2,5 MM2</t>
  </si>
  <si>
    <t>KABEL CYKFY 3x2,5</t>
  </si>
  <si>
    <t>Viz technická zpráva a výkresová dokumentace část D.2.7 Informační systém pro cestující; 
400,000=400,000 [A]</t>
  </si>
  <si>
    <t>1. Položka obsahuje:  
 – manipulace a uložení kabelu (do země, chráničky, kanálu, na rošty, na TV a pod.)  
2. Položka neobsahuje:  
 – příchytky, spojky, koncovky, chráničky apod.  
3. Způsob měření:  
Měří se metr délkový.</t>
  </si>
  <si>
    <t>20</t>
  </si>
  <si>
    <t>742G1R</t>
  </si>
  <si>
    <t>CXKH 3X2,5</t>
  </si>
  <si>
    <t>kabel s izolační pevností 4kV</t>
  </si>
  <si>
    <t>Viz technická zpráva a výkresová dokumentace část D.2.7 Informační systém pro cestující; 
instalace kabelů na nastupištích 
600,000=600,000 [A]</t>
  </si>
  <si>
    <t>21</t>
  </si>
  <si>
    <t>742L11</t>
  </si>
  <si>
    <t>UKONČENÍ DVOU AŽ PĚTIŽÍLOVÉHO KABELU V ROZVADĚČI NEBO NA PŘÍSTROJI DO 2,5 MM2</t>
  </si>
  <si>
    <t>Viz technická zpráva a výkresová dokumentace část D.2.7 Informační systém pro cestující; 
24=24,000 [A]</t>
  </si>
  <si>
    <t>1. Položka obsahuje:  
 – všechny práce spojené s úpravou kabelů pro montáž včetně veškerého příslušentsví  
2. Položka neobsahuje:  
 X  
3. Způsob měření:  
Udává se počet kusů kompletní konstrukce nebo práce.</t>
  </si>
  <si>
    <t>22</t>
  </si>
  <si>
    <t>746681R1</t>
  </si>
  <si>
    <t>ŘÍDÍCÍ PRACOVIŠTĚ A PŘEVODNÍK DO DVOU SMĚRŮ</t>
  </si>
  <si>
    <t>Viz technická zpráva a výkresová dokumentace část D.2.7 Informační systém pro cestující; 
1=1,000 [A]</t>
  </si>
  <si>
    <t>1. Položka obsahuje:  
 – kompletní montáž (oživení, konfigurace, nastavení a uvedení do provozu) specifikovaného bloku/zařízení a souvisejícího příslušenství včetně drobného montážního materiálu  
 – veškeré potřebné mechanizmy, včetně obsluhy, náklady na mzdy a přibližné (průměrné) náklady na pořízení potřebných materiálů včetně všech ostatních vedlejších nákladů  
2. Položka neobsahuje:  
 X  
3. Způsob měření:  
Udává se počet kusů kompletní konstrukce nebo práce.</t>
  </si>
  <si>
    <t>23</t>
  </si>
  <si>
    <t>746681R2</t>
  </si>
  <si>
    <t>SW INISS KOMPLET</t>
  </si>
  <si>
    <t>1. Položka obsahuje:  
 – dodávku specifikovaného bloku/zařízení včetně potřebného drobného montážního materiálu  
 – dodávku souvisejícího příslušenství pro specifikovaný blok/zařízení  
 – dopravu a skladování  
2. Položka neobsahuje:  
 X  
3. Způsob měření:  
Udává se počet kusů kompletní konstrukce nebo práce.</t>
  </si>
  <si>
    <t>24</t>
  </si>
  <si>
    <t>746681R3</t>
  </si>
  <si>
    <t>SW MODUL GRAFICKO-TECHNOLOGICKÉ NÁSTAVBY</t>
  </si>
  <si>
    <t>25</t>
  </si>
  <si>
    <t>747213</t>
  </si>
  <si>
    <t>CELKOVÁ PROHLÍDKA, ZKOUŠENÍ, MĚŘENÍ A VYHOTOVENÍ VÝCHOZÍ REVIZNÍ ZPRÁVY, PRO OBJEM IN PŘES 500 DO 1000 TIS. KČ</t>
  </si>
  <si>
    <t>1. Položka obsahuje:  
 – cenu za celkovou prohlídku zařízení PS/SO, vč. měření, komplexních zkoušek a revizi zařízení tohoto PS/SO autorizovaným revizním technikem na silnoproudá zařízení podle požadavku ČSN, včetně hodnocení a vyhotovení celkové revizní zprávy  
2. Položka neobsahuje:  
 X  
3. Způsob měření:  
Udává se počet kusů kompletní konstrukce nebo práce.</t>
  </si>
  <si>
    <t>26</t>
  </si>
  <si>
    <t>75A311</t>
  </si>
  <si>
    <t>KABELOVÁ FORMA (UKONČENÍ KABELŮ) PRO KABELY ZABEZPEČOVACÍ DO 12 PÁRŮ</t>
  </si>
  <si>
    <t>Viz technická zpráva a výkresová dokumentace část D.2.7 Informační systém pro cestující; 
8=8,000 [A]</t>
  </si>
  <si>
    <t>1. Položka obsahuje:  
 – odstranění pláště kabelu, odstranění izolace z konců žil na svorkovnici, zhotovení vodní zábrany, zformování a konečná úprava kabelu  
 – kontrolní a závěrečné měření na kabelu pro rozvod signalizace, zapojení po měření, montáž příchytky a štítku  
2. Položka neobsahuje:  
 X  
3. Způsob měření:  
Udává se počet kusů kompletní konstrukce nebo práce.</t>
  </si>
  <si>
    <t>27</t>
  </si>
  <si>
    <t>75IF21</t>
  </si>
  <si>
    <t>ROZPOJOVACÍ SVORKOVNICE 2/10, 2/8</t>
  </si>
  <si>
    <t>Viz technická zpráva a výkresová dokumentace část D.2.7 Informační systém pro cestující; 
2=2,000 [A]</t>
  </si>
  <si>
    <t>1. Položka obsahuje:  
 – dodávku specifikovaného bloku/zařízení včetně potřebného drobného montážního materiálu  
 – dodávku souvisejícího příslušenství pro specifikovaný blok/zařízení  
 – dopravu a skladování  
 – kompletní montáž specifikovaného bloku/zařízení a souvisejícího příslušenství včetně potřebného drobného montážního materiálu  
 – veškeré potřebné mechanizmy, včetně obsluhy, náklady na mzdy a přibližné (průměrné) náklady na pořízení potřebných materiálů včetně všech ostatních vedlejších nákladů  
2. Položka neobsahuje:  
 X  
3. Způsob měření:  
Udává se počet kusů kompletní konstrukce a práce.</t>
  </si>
  <si>
    <t>28</t>
  </si>
  <si>
    <t>75IF2X</t>
  </si>
  <si>
    <t>ROZPOJOVACÍ SVORKOVNICE 2/10, 2/8 - MONTÁŽ</t>
  </si>
  <si>
    <t>1. Položka obsahuje:  
 – kompletní montáž specifikovaného bloku/zařízení a souvisejícího příslušenství včetně potřebného drobného montážního materiálu  
 – veškeré potřebné mechanizmy, včetně obsluhy, náklady na mzdy a přibližné (průměrné) náklady na pořízení potřebných materiálů včetně všech ostatních vedlejších nákladů  
2. Položka neobsahuje:  
 X  
3. Způsob měření:  
Udává se počet kusů kompletní konstrukce nebo práce.</t>
  </si>
  <si>
    <t>29</t>
  </si>
  <si>
    <t>75IF91</t>
  </si>
  <si>
    <t>KONSTRUKCE DO SKŘÍNĚ 19" PRO UPEVNĚNÍ ZAŘÍZENÍ</t>
  </si>
  <si>
    <t>30</t>
  </si>
  <si>
    <t>75IF9X</t>
  </si>
  <si>
    <t>KONSTRUKCE DO SKŘÍNĚ 19" PRO UPEVNĚNÍ ZAŘÍZENÍ - MONTÁŽ</t>
  </si>
  <si>
    <t>31</t>
  </si>
  <si>
    <t>75IFA1</t>
  </si>
  <si>
    <t>NOSNÍK BLESKOJISTEK</t>
  </si>
  <si>
    <t>32</t>
  </si>
  <si>
    <t>75IFAX</t>
  </si>
  <si>
    <t>NOSNÍK BLESKOJISTEK - MONTÁŽ</t>
  </si>
  <si>
    <t>33</t>
  </si>
  <si>
    <t>75IFB1</t>
  </si>
  <si>
    <t>BLESKOJISTKA</t>
  </si>
  <si>
    <t>Viz technická zpráva a výkresová dokumentace část D.2.7 Informační systém pro cestující; 
12=12,000 [A]</t>
  </si>
  <si>
    <t>34</t>
  </si>
  <si>
    <t>75IFBX</t>
  </si>
  <si>
    <t>BLESKOJISTKA - MONTÁŽ</t>
  </si>
  <si>
    <t>35</t>
  </si>
  <si>
    <t>75IG41</t>
  </si>
  <si>
    <t>VODIČ SVODOVÝ Z FEZN DRÁTU Ř 10 MM</t>
  </si>
  <si>
    <t>Viz technická zpráva a výkresová dokumentace část D.2.7 Informační systém pro cestující; 
4,00=4,000 [A]</t>
  </si>
  <si>
    <t>1. Položka obsahuje:  
 – dodávku specifikované kabelizace včetně potřebného drobného montážního materiálu  
 – dopravu a skladování  
 – práce spojené s montáží specifikované kabelizace specifikovaným způsobem  
 – veškeré potřebné mechanizmy, včetně obsluhy, náklady na mzdy a přibližné (průměrné) náklady na pořízení potřebných materiálů  
2. Položka neobsahuje:  
 X  
3. Způsob měření:  
Dodávka a montáž specifikované kabelizace se měří v délce udané v metrech.</t>
  </si>
  <si>
    <t>36</t>
  </si>
  <si>
    <t>75IG4X</t>
  </si>
  <si>
    <t>VODIČ SVODOVÝ Z FEZN DRÁTU Ř 10 MM - MONTÁŽ</t>
  </si>
  <si>
    <t>Viz technická zpráva a výkresová dokumentace část D.2.7 Informační systém pro cestující; 
4,000=4,000 [A]</t>
  </si>
  <si>
    <t>1. Položka obsahuje:  
 – práce spojené s montáží specifikované kabelizace specifikovaným způsobem  
 – veškeré potřebné mechanizmy, včetně obsluhy, náklady na mzdy a přibližné (průměrné) náklady na pořízení potřebných materiálů  
2. Položka neobsahuje:  
 X  
3. Způsob měření:  
Práce specifikovaného se měří délce kabelizace udané v metrech.</t>
  </si>
  <si>
    <t>37</t>
  </si>
  <si>
    <t>75J321</t>
  </si>
  <si>
    <t>KABEL SDĚLOVACÍ PRO STRUKTUROVANOU KABELÁŽ FTP/STP</t>
  </si>
  <si>
    <t>KMPÁR</t>
  </si>
  <si>
    <t>LAM TWIN FTPz 4x2x0,5</t>
  </si>
  <si>
    <t>Viz technická zpráva a výkresová dokumentace část D.2.7 Informační systém pro cestující; 
-1.np, podchod - 93m (v.čerátna - 13m, vestibul - 14m, p.nás2 - 41m, p.nás1 - 25m) 
-vedení do sděl.zař místnosti - 320m  
-vedení na nástupiště - 353m 
-rezerva 30% 
93+353+320 = 766m +30% = 995,8 == 1km * 4pár = 4kmpár 
4=4,000 [A]</t>
  </si>
  <si>
    <t>1. Položka obsahuje:  
 – dodávku specifikované kabelizace včetně potřebného drobného montážního materiálu  
 – dopravu a skladování  
2. Položka neobsahuje:  
 X  
3. Způsob měření:  
Dodávka specifikované kabelizace se měří v délce udané v kmpárech.</t>
  </si>
  <si>
    <t>38</t>
  </si>
  <si>
    <t>75J32X</t>
  </si>
  <si>
    <t>KABEL SDĚLOVACÍ PRO STRUKTUROVANOU KABELÁŽ FTP/STP - MONTÁŽ</t>
  </si>
  <si>
    <t>montáž - LAM TWIN FTPz 4x2x0,5</t>
  </si>
  <si>
    <t>Viz technická zpráva a výkresová dokumentace část D.2.7 Informační systém pro cestující; 
viz kalkulace u KABEL SDĚLOVACÍ PRO STRUKTUROVANOU KABELÁŽ FTP/STP 
4=4,000 [A]</t>
  </si>
  <si>
    <t>1. Položka obsahuje:  
 – práce spojené s montáží specifikované kabelizace specifikovaným způsobem  
 – veškeré potřebné mechanizmy, včetně obsluhy, náklady na mzdy a přibližné (průměrné) náklady na pořízení potřebných materiálů  
2. Položka neobsahuje:  
 X  
3. Způsob měření:  
Práce specifikovaného se měří délce kabelizace udané v kmpárech.</t>
  </si>
  <si>
    <t>39</t>
  </si>
  <si>
    <t>75JB13R1</t>
  </si>
  <si>
    <t>PANEL JISTIČOVÝ DO 19" SKŘÍNĚ - DODÁVKA</t>
  </si>
  <si>
    <t>40</t>
  </si>
  <si>
    <t>75JB13R3</t>
  </si>
  <si>
    <t>PANEL DATOVÝ 12 PORTŮ DO 19" SKŘÍNĚ - DODÁVKA</t>
  </si>
  <si>
    <t>41</t>
  </si>
  <si>
    <t>75JB1XR1</t>
  </si>
  <si>
    <t>PANEL JISTIČOVÝ DO 19" SKŘÍNĚ - MONTÁŽ</t>
  </si>
  <si>
    <t>1. Položka obsahuje:  
 – kompletní montáž specifikovaného bloku/zařízení a souvisejícího příslušenství včetně drobného montážního materiálu  
 – veškeré potřebné mechanizmy, včetně obsluhy, náklady na mzdy a přibližné (průměrné) náklady na pořízení potřebných materiálů včetně všech ostatních vedlejších nákladů  
2. Položka neobsahuje:  
 X  
3. Způsob měření:  
Udává se počet kusů kompletní konstrukce nebo práce.</t>
  </si>
  <si>
    <t>42</t>
  </si>
  <si>
    <t>75JB1XR3</t>
  </si>
  <si>
    <t>PANEL DATOVÝ 12 PORTŮ DO 19" SKŘÍNĚ - MONTÁŽ</t>
  </si>
  <si>
    <t>43</t>
  </si>
  <si>
    <t>75JB43</t>
  </si>
  <si>
    <t>DATOVÝ ROZVADĚČ 19" 800X800 DO 47 U</t>
  </si>
  <si>
    <t>44</t>
  </si>
  <si>
    <t>75JB4X</t>
  </si>
  <si>
    <t>DATOVÝ ROZVADĚČ 19" 800X800 - MONTÁŽ</t>
  </si>
  <si>
    <t>45</t>
  </si>
  <si>
    <t>75L363</t>
  </si>
  <si>
    <t>NÁSTUPIŠTNÍ TABULE IS OBOUSTRANNÁ S ČÍSLEM KOLEJE</t>
  </si>
  <si>
    <t>1. Položka obsahuje:  
 – dodávku specifikovaného bloku/zařízení včetně potřebného drobného montážního materiálu  
 – dodávku souvisejícího příslušenství pro specifikovaný blok/zařízení  
 – dopravu a skladování  
 – kompletní montáž (oživení, konfigurace, nastavení a uvedení do provozu) specifikovaného bloku/zařízení a souvisejícího příslušenství včetně drobného montážního materiálu  
 – veškeré potřebné mechanizmy, včetně obsluhy, náklady na mzdy a přibližné (průměrné) náklady na pořízení potřebných materiálů včetně všech ostatních vedlejších nákladů  
2. Položka neobsahuje:  
 X  
3. Způsob měření:  
Udává se počet kusů kompletní konstrukce a práce.</t>
  </si>
  <si>
    <t>46</t>
  </si>
  <si>
    <t>75L364</t>
  </si>
  <si>
    <t>NÁSTUPIŠTNÍ TABULE IS OBOUSTRANNÁ S ČÍSLEM KOLEJE + HODINY</t>
  </si>
  <si>
    <t>47</t>
  </si>
  <si>
    <t>75L36X</t>
  </si>
  <si>
    <t>NÁSTUPIŠTNÍ TABULE IS - MONTÁŽ</t>
  </si>
  <si>
    <t>48</t>
  </si>
  <si>
    <t>75L3A1</t>
  </si>
  <si>
    <t>INFORMAČNÍ PRVEK, HLASOVÝ MODUL PRO NEVIDOMÉ</t>
  </si>
  <si>
    <t>Viz technická zpráva a výkresová dokumentace část D.2.7 Informační systém pro cestující; 
6=6,000 [A]</t>
  </si>
  <si>
    <t>49</t>
  </si>
  <si>
    <t>75L3A4</t>
  </si>
  <si>
    <t>INFORMAČNÍ PRVEK, ZÁVĚS PRO INFORMAČNÍ TABULE</t>
  </si>
  <si>
    <t>50</t>
  </si>
  <si>
    <t>75L3A8</t>
  </si>
  <si>
    <t>INFORMAČNÍ PRVEK, SLOUP PRO DVĚ INFORMAČNÍ TABULE SE  ZASTŘEŠENÍM</t>
  </si>
  <si>
    <t>51</t>
  </si>
  <si>
    <t>75L3B2</t>
  </si>
  <si>
    <t>MONITOR IS  LCD PŘES 40" PRO PROVOZ 24/7</t>
  </si>
  <si>
    <t>52</t>
  </si>
  <si>
    <t>75L3B4</t>
  </si>
  <si>
    <t>MONITOR IS  OCHRANNÝ, TEMPEROVANÝ, ANTIVANDAL KRYT</t>
  </si>
  <si>
    <t>53</t>
  </si>
  <si>
    <t>75L3BX</t>
  </si>
  <si>
    <t>MONITOR IS - MONTÁŽ</t>
  </si>
  <si>
    <t>54</t>
  </si>
  <si>
    <t>75L3C1</t>
  </si>
  <si>
    <t>PŘEVODNÍK RS232/485 S ANTÉNOU DCF (SLOUŽÍ JAKO HLAVNÍ HODINY PRO PC A SYNCHRONIZUJE ČAS V INFORMAČNÍCH TABULÍCH)</t>
  </si>
  <si>
    <t>55</t>
  </si>
  <si>
    <t>75L3CX</t>
  </si>
  <si>
    <t>PŘEVODNÍK - MONTÁŽ</t>
  </si>
  <si>
    <t>56</t>
  </si>
  <si>
    <t>75L3D1</t>
  </si>
  <si>
    <t>HW PRO ŘÍZENÍ SYSTÉMU ŘÍDÍCÍ SERVER PRO ŘÍZENÍ INFORMAČNÍHO ZAŘÍZENÍ</t>
  </si>
  <si>
    <t>57</t>
  </si>
  <si>
    <t>75L3D3</t>
  </si>
  <si>
    <t>HW PRO ŘÍZENÍ SYSTÉMU OVLÁDACÍ PRACOVIŠTĚ PRO ŘÍZENÍ INFORMAČNÍHO ZAŘÍZENÍ</t>
  </si>
  <si>
    <t>58</t>
  </si>
  <si>
    <t>75L3D4</t>
  </si>
  <si>
    <t>HW PRO ŘÍZENÍ SYSTÉMU MIKRO PC INFORMAČNÍHO SYSTÉMU VE FUNKCI ŘÍDÍCÍ JEDNOTKY</t>
  </si>
  <si>
    <t>59</t>
  </si>
  <si>
    <t>75L3DX</t>
  </si>
  <si>
    <t>HW PRO ŘÍZENÍ SYSTÉMU - MONTÁŽ</t>
  </si>
  <si>
    <t>60</t>
  </si>
  <si>
    <t>75L3E7</t>
  </si>
  <si>
    <t>SW PRO ŘÍZENÍ SYSTÉMU (TRAŤOVÉ NASAZENÍ) - SW MODUL ŘÍZENÍ TABULÍ - NAD 3 KS INF. TABULÍ / DISPLEJŮ VE STANICI</t>
  </si>
  <si>
    <t>61</t>
  </si>
  <si>
    <t>75L3E9</t>
  </si>
  <si>
    <t>SW PRO ŘÍZENÍ SYSTÉMU (TRAŤOVÉ NASAZENÍ) - SW MODUL PRO PODPORU HLÁSIČE PRO NEVIDOMÉ</t>
  </si>
  <si>
    <t>62</t>
  </si>
  <si>
    <t>75L3F2</t>
  </si>
  <si>
    <t>SW PRO ŘÍZENÍ SYSTÉMU (ŽST. SAMOSTATNÁ MALÁ) - SW MODUL ŘÍZENÍ TABULÍ</t>
  </si>
  <si>
    <t>63</t>
  </si>
  <si>
    <t>75L3F4</t>
  </si>
  <si>
    <t>SW PRO ŘÍZENÍ SYSTÉMU (ŽST. SAMOSTATNÁ MALÁ) - SW MODUL PRO PODPORU HLÁSIČE PRO NEVIDOMÉ</t>
  </si>
  <si>
    <t>64</t>
  </si>
  <si>
    <t>75L3I1</t>
  </si>
  <si>
    <t>ZAŠKOLENÍ OBSLUHY NA MÍSTĚ, INSTALACE, DOPRAVA DO 200 KM</t>
  </si>
  <si>
    <t>Viz technická zpráva a výkresová dokumentace část D.2.7 Informační systém pro cestující; 
100m =&gt; 0,1km * 4páry = 0,4kmpár 
1=1,000 [A]</t>
  </si>
  <si>
    <t>65</t>
  </si>
  <si>
    <t>75L3J1</t>
  </si>
  <si>
    <t>ŠÉFMONTÁŽE, ZKOUŠENÍ, OŽIVENÍ, REVIZE INFORMAČNÍHO SYSTÉMU DO 10 PRVKŮ</t>
  </si>
  <si>
    <t>Viz technická zpráva a výkresová dokumentace</t>
  </si>
  <si>
    <t>PS 02-14-07_a</t>
  </si>
  <si>
    <t>Viz technická zpráva a výkresová dokumentace část D.2.7 Informační systém pro cestující; 
5=5,000 [A]</t>
  </si>
</sst>
</file>

<file path=xl/styles.xml><?xml version="1.0" encoding="utf-8"?>
<styleSheet xmlns="http://schemas.openxmlformats.org/spreadsheetml/2006/main">
  <numFmts count="1">
    <numFmt numFmtId="164" formatCode="#,##0.000"/>
  </numFmts>
  <fonts count="8">
    <font>
      <sz val="10"/>
      <name val="Arial"/>
    </font>
    <font>
      <b/>
      <sz val="16"/>
      <color indexed="8"/>
      <name val="Arial"/>
    </font>
    <font>
      <b/>
      <sz val="11"/>
      <name val="Arial"/>
    </font>
    <font>
      <sz val="10"/>
      <color indexed="9"/>
      <name val="Arial"/>
    </font>
    <font>
      <b/>
      <sz val="10"/>
      <name val="Arial"/>
    </font>
    <font>
      <i/>
      <sz val="10"/>
      <name val="Arial"/>
    </font>
    <font>
      <sz val="10"/>
      <color rgb="FFFF0000"/>
      <name val="Arial"/>
      <family val="2"/>
      <charset val="238"/>
    </font>
    <font>
      <i/>
      <sz val="10"/>
      <color rgb="FFFF0000"/>
      <name val="Arial"/>
      <family val="2"/>
      <charset val="238"/>
    </font>
  </fonts>
  <fills count="4">
    <fill>
      <patternFill patternType="none"/>
    </fill>
    <fill>
      <patternFill patternType="gray125"/>
    </fill>
    <fill>
      <patternFill patternType="solid">
        <fgColor rgb="FFD9D9D9"/>
        <bgColor indexed="64"/>
      </patternFill>
    </fill>
    <fill>
      <patternFill patternType="solid">
        <fgColor rgb="FFCB441A"/>
        <bgColor indexed="64"/>
      </patternFill>
    </fill>
  </fills>
  <borders count="6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43">
    <xf numFmtId="0" fontId="0" fillId="0" borderId="0" xfId="0">
      <alignment vertical="center"/>
    </xf>
    <xf numFmtId="0" fontId="0" fillId="2" borderId="0" xfId="0" applyFill="1">
      <alignment vertical="center"/>
    </xf>
    <xf numFmtId="0" fontId="1" fillId="2" borderId="0" xfId="0" applyFont="1" applyFill="1" applyAlignment="1">
      <alignment horizontal="center" vertical="center"/>
    </xf>
    <xf numFmtId="0" fontId="0" fillId="2" borderId="1" xfId="0" applyFill="1" applyBorder="1">
      <alignment vertical="center"/>
    </xf>
    <xf numFmtId="0" fontId="2" fillId="2" borderId="0" xfId="0" applyFont="1" applyFill="1">
      <alignment vertical="center"/>
    </xf>
    <xf numFmtId="0" fontId="2" fillId="2" borderId="0" xfId="0" applyFont="1" applyFill="1" applyAlignment="1">
      <alignment horizontal="left" vertical="center"/>
    </xf>
    <xf numFmtId="0" fontId="0" fillId="2" borderId="2" xfId="0" applyFill="1" applyBorder="1">
      <alignment vertical="center"/>
    </xf>
    <xf numFmtId="0" fontId="0" fillId="2" borderId="3" xfId="0" applyFill="1" applyBorder="1" applyAlignment="1">
      <alignment horizontal="center" vertical="center"/>
    </xf>
    <xf numFmtId="4" fontId="0" fillId="2" borderId="3" xfId="0" applyNumberFormat="1" applyFill="1" applyBorder="1" applyAlignment="1">
      <alignment horizontal="center" vertical="center"/>
    </xf>
    <xf numFmtId="0" fontId="0" fillId="2" borderId="4" xfId="0" applyFill="1" applyBorder="1">
      <alignment vertical="center"/>
    </xf>
    <xf numFmtId="0" fontId="2" fillId="2" borderId="1" xfId="0" applyFont="1" applyFill="1" applyBorder="1">
      <alignment vertical="center"/>
    </xf>
    <xf numFmtId="0" fontId="2" fillId="2" borderId="1" xfId="0" applyFont="1" applyFill="1" applyBorder="1" applyAlignment="1">
      <alignment horizontal="left" vertical="center"/>
    </xf>
    <xf numFmtId="0" fontId="3" fillId="3" borderId="3" xfId="0" applyFont="1" applyFill="1" applyBorder="1" applyAlignment="1">
      <alignment horizontal="center" vertical="center" wrapText="1"/>
    </xf>
    <xf numFmtId="0" fontId="0" fillId="2" borderId="5" xfId="0" applyFill="1" applyBorder="1">
      <alignment vertical="center"/>
    </xf>
    <xf numFmtId="0" fontId="4" fillId="2" borderId="5" xfId="0" applyFont="1" applyFill="1" applyBorder="1" applyAlignment="1">
      <alignment horizontal="right" vertical="center"/>
    </xf>
    <xf numFmtId="0" fontId="4" fillId="2" borderId="5" xfId="0" applyFont="1" applyFill="1" applyBorder="1" applyAlignment="1">
      <alignment vertical="center" wrapText="1"/>
    </xf>
    <xf numFmtId="4" fontId="4" fillId="2" borderId="5" xfId="0" applyNumberFormat="1" applyFont="1" applyFill="1" applyBorder="1" applyAlignment="1">
      <alignment horizontal="center" vertical="center"/>
    </xf>
    <xf numFmtId="0" fontId="0" fillId="0" borderId="3" xfId="0" applyBorder="1">
      <alignment vertical="center"/>
    </xf>
    <xf numFmtId="0" fontId="0" fillId="0" borderId="3" xfId="0" applyBorder="1" applyAlignment="1">
      <alignment horizontal="right" vertical="center"/>
    </xf>
    <xf numFmtId="0" fontId="0" fillId="0" borderId="3" xfId="0" applyBorder="1" applyAlignment="1">
      <alignment vertical="center" wrapText="1"/>
    </xf>
    <xf numFmtId="0" fontId="0" fillId="0" borderId="3" xfId="0" applyBorder="1" applyAlignment="1">
      <alignment horizontal="center" vertical="center"/>
    </xf>
    <xf numFmtId="164" fontId="0" fillId="0" borderId="3" xfId="0" applyNumberFormat="1" applyBorder="1" applyAlignment="1">
      <alignment horizontal="center" vertical="center"/>
    </xf>
    <xf numFmtId="4" fontId="0" fillId="0" borderId="3" xfId="0" applyNumberFormat="1" applyBorder="1" applyAlignment="1">
      <alignment horizontal="center" vertical="center"/>
    </xf>
    <xf numFmtId="0" fontId="0" fillId="0" borderId="4" xfId="0" applyBorder="1" applyAlignment="1">
      <alignment vertical="top"/>
    </xf>
    <xf numFmtId="0" fontId="0" fillId="0" borderId="3" xfId="0" applyBorder="1" applyAlignment="1">
      <alignment horizontal="left" vertical="center" wrapText="1"/>
    </xf>
    <xf numFmtId="0" fontId="0" fillId="0" borderId="0" xfId="0" applyAlignment="1">
      <alignment vertical="top"/>
    </xf>
    <xf numFmtId="0" fontId="5" fillId="0" borderId="3" xfId="0" applyFont="1" applyBorder="1" applyAlignment="1">
      <alignment horizontal="left" vertical="center" wrapText="1"/>
    </xf>
    <xf numFmtId="0" fontId="3" fillId="3" borderId="3" xfId="0" applyFont="1" applyFill="1" applyBorder="1" applyAlignment="1">
      <alignment horizontal="center" vertical="center" wrapText="1"/>
    </xf>
    <xf numFmtId="0" fontId="2" fillId="2" borderId="0" xfId="0" applyFont="1" applyFill="1" applyAlignment="1">
      <alignment horizontal="right" vertical="center"/>
    </xf>
    <xf numFmtId="0" fontId="0" fillId="2" borderId="0" xfId="0" applyFill="1">
      <alignment vertical="center"/>
    </xf>
    <xf numFmtId="0" fontId="2" fillId="2" borderId="1" xfId="0" applyFont="1" applyFill="1" applyBorder="1" applyAlignment="1">
      <alignment horizontal="right" vertical="center"/>
    </xf>
    <xf numFmtId="0" fontId="0" fillId="2" borderId="1" xfId="0" applyFill="1" applyBorder="1">
      <alignment vertical="center"/>
    </xf>
    <xf numFmtId="0" fontId="6" fillId="0" borderId="3" xfId="0" applyFont="1" applyBorder="1">
      <alignment vertical="center"/>
    </xf>
    <xf numFmtId="0" fontId="6" fillId="0" borderId="3" xfId="0" applyFont="1" applyBorder="1" applyAlignment="1">
      <alignment horizontal="right" vertical="center"/>
    </xf>
    <xf numFmtId="0" fontId="6" fillId="0" borderId="3" xfId="0" applyFont="1" applyBorder="1" applyAlignment="1">
      <alignment vertical="center" wrapText="1"/>
    </xf>
    <xf numFmtId="0" fontId="6" fillId="0" borderId="3" xfId="0" applyFont="1" applyBorder="1" applyAlignment="1">
      <alignment horizontal="center" vertical="center"/>
    </xf>
    <xf numFmtId="164" fontId="6" fillId="0" borderId="3" xfId="0" applyNumberFormat="1" applyFont="1" applyBorder="1" applyAlignment="1">
      <alignment horizontal="center" vertical="center"/>
    </xf>
    <xf numFmtId="4" fontId="6" fillId="0" borderId="3" xfId="0" applyNumberFormat="1" applyFont="1" applyBorder="1" applyAlignment="1">
      <alignment horizontal="center" vertical="center"/>
    </xf>
    <xf numFmtId="0" fontId="6" fillId="0" borderId="0" xfId="0" applyFont="1">
      <alignment vertical="center"/>
    </xf>
    <xf numFmtId="0" fontId="6" fillId="0" borderId="4" xfId="0" applyFont="1" applyBorder="1" applyAlignment="1">
      <alignment vertical="top"/>
    </xf>
    <xf numFmtId="0" fontId="6" fillId="0" borderId="3" xfId="0" applyFont="1" applyBorder="1" applyAlignment="1">
      <alignment horizontal="left" vertical="center" wrapText="1"/>
    </xf>
    <xf numFmtId="0" fontId="6" fillId="0" borderId="0" xfId="0" applyFont="1" applyAlignment="1">
      <alignment vertical="top"/>
    </xf>
    <xf numFmtId="0" fontId="7" fillId="0" borderId="3" xfId="0" applyFont="1" applyBorder="1" applyAlignment="1">
      <alignment horizontal="left" vertical="center" wrapText="1"/>
    </xf>
  </cellXfs>
  <cellStyles count="1">
    <cellStyle name="normální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571500</xdr:colOff>
      <xdr:row>0</xdr:row>
      <xdr:rowOff>9525</xdr:rowOff>
    </xdr:from>
    <xdr:to>
      <xdr:col>2</xdr:col>
      <xdr:colOff>495300</xdr:colOff>
      <xdr:row>2</xdr:row>
      <xdr:rowOff>0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xmlns="" id="{23A5EC76-34FB-4347-9F97-C5A3DEC7C64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0" y="9525"/>
          <a:ext cx="1276350" cy="4667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Motiv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 codeName="List10"/>
  <dimension ref="A1:R270"/>
  <sheetViews>
    <sheetView tabSelected="1" zoomScale="85" zoomScaleNormal="85" workbookViewId="0">
      <pane ySplit="9" topLeftCell="A10" activePane="bottomLeft" state="frozen"/>
      <selection pane="bottomLeft" activeCell="H11" sqref="H11"/>
    </sheetView>
  </sheetViews>
  <sheetFormatPr defaultRowHeight="12.75" customHeight="1"/>
  <cols>
    <col min="1" max="1" width="9.140625" hidden="1" customWidth="1"/>
    <col min="2" max="2" width="11.7109375" customWidth="1"/>
    <col min="3" max="3" width="14.7109375" customWidth="1"/>
    <col min="4" max="4" width="9.7109375" customWidth="1"/>
    <col min="5" max="5" width="70.7109375" customWidth="1"/>
    <col min="6" max="6" width="11.7109375" customWidth="1"/>
    <col min="7" max="9" width="16.7109375" customWidth="1"/>
    <col min="15" max="18" width="9.140625" hidden="1" customWidth="1"/>
    <col min="257" max="257" width="0" hidden="1" customWidth="1"/>
    <col min="258" max="258" width="11.7109375" customWidth="1"/>
    <col min="259" max="259" width="14.7109375" customWidth="1"/>
    <col min="260" max="260" width="9.7109375" customWidth="1"/>
    <col min="261" max="261" width="70.7109375" customWidth="1"/>
    <col min="262" max="262" width="11.7109375" customWidth="1"/>
    <col min="263" max="265" width="16.7109375" customWidth="1"/>
    <col min="271" max="274" width="0" hidden="1" customWidth="1"/>
    <col min="513" max="513" width="0" hidden="1" customWidth="1"/>
    <col min="514" max="514" width="11.7109375" customWidth="1"/>
    <col min="515" max="515" width="14.7109375" customWidth="1"/>
    <col min="516" max="516" width="9.7109375" customWidth="1"/>
    <col min="517" max="517" width="70.7109375" customWidth="1"/>
    <col min="518" max="518" width="11.7109375" customWidth="1"/>
    <col min="519" max="521" width="16.7109375" customWidth="1"/>
    <col min="527" max="530" width="0" hidden="1" customWidth="1"/>
    <col min="769" max="769" width="0" hidden="1" customWidth="1"/>
    <col min="770" max="770" width="11.7109375" customWidth="1"/>
    <col min="771" max="771" width="14.7109375" customWidth="1"/>
    <col min="772" max="772" width="9.7109375" customWidth="1"/>
    <col min="773" max="773" width="70.7109375" customWidth="1"/>
    <col min="774" max="774" width="11.7109375" customWidth="1"/>
    <col min="775" max="777" width="16.7109375" customWidth="1"/>
    <col min="783" max="786" width="0" hidden="1" customWidth="1"/>
    <col min="1025" max="1025" width="0" hidden="1" customWidth="1"/>
    <col min="1026" max="1026" width="11.7109375" customWidth="1"/>
    <col min="1027" max="1027" width="14.7109375" customWidth="1"/>
    <col min="1028" max="1028" width="9.7109375" customWidth="1"/>
    <col min="1029" max="1029" width="70.7109375" customWidth="1"/>
    <col min="1030" max="1030" width="11.7109375" customWidth="1"/>
    <col min="1031" max="1033" width="16.7109375" customWidth="1"/>
    <col min="1039" max="1042" width="0" hidden="1" customWidth="1"/>
    <col min="1281" max="1281" width="0" hidden="1" customWidth="1"/>
    <col min="1282" max="1282" width="11.7109375" customWidth="1"/>
    <col min="1283" max="1283" width="14.7109375" customWidth="1"/>
    <col min="1284" max="1284" width="9.7109375" customWidth="1"/>
    <col min="1285" max="1285" width="70.7109375" customWidth="1"/>
    <col min="1286" max="1286" width="11.7109375" customWidth="1"/>
    <col min="1287" max="1289" width="16.7109375" customWidth="1"/>
    <col min="1295" max="1298" width="0" hidden="1" customWidth="1"/>
    <col min="1537" max="1537" width="0" hidden="1" customWidth="1"/>
    <col min="1538" max="1538" width="11.7109375" customWidth="1"/>
    <col min="1539" max="1539" width="14.7109375" customWidth="1"/>
    <col min="1540" max="1540" width="9.7109375" customWidth="1"/>
    <col min="1541" max="1541" width="70.7109375" customWidth="1"/>
    <col min="1542" max="1542" width="11.7109375" customWidth="1"/>
    <col min="1543" max="1545" width="16.7109375" customWidth="1"/>
    <col min="1551" max="1554" width="0" hidden="1" customWidth="1"/>
    <col min="1793" max="1793" width="0" hidden="1" customWidth="1"/>
    <col min="1794" max="1794" width="11.7109375" customWidth="1"/>
    <col min="1795" max="1795" width="14.7109375" customWidth="1"/>
    <col min="1796" max="1796" width="9.7109375" customWidth="1"/>
    <col min="1797" max="1797" width="70.7109375" customWidth="1"/>
    <col min="1798" max="1798" width="11.7109375" customWidth="1"/>
    <col min="1799" max="1801" width="16.7109375" customWidth="1"/>
    <col min="1807" max="1810" width="0" hidden="1" customWidth="1"/>
    <col min="2049" max="2049" width="0" hidden="1" customWidth="1"/>
    <col min="2050" max="2050" width="11.7109375" customWidth="1"/>
    <col min="2051" max="2051" width="14.7109375" customWidth="1"/>
    <col min="2052" max="2052" width="9.7109375" customWidth="1"/>
    <col min="2053" max="2053" width="70.7109375" customWidth="1"/>
    <col min="2054" max="2054" width="11.7109375" customWidth="1"/>
    <col min="2055" max="2057" width="16.7109375" customWidth="1"/>
    <col min="2063" max="2066" width="0" hidden="1" customWidth="1"/>
    <col min="2305" max="2305" width="0" hidden="1" customWidth="1"/>
    <col min="2306" max="2306" width="11.7109375" customWidth="1"/>
    <col min="2307" max="2307" width="14.7109375" customWidth="1"/>
    <col min="2308" max="2308" width="9.7109375" customWidth="1"/>
    <col min="2309" max="2309" width="70.7109375" customWidth="1"/>
    <col min="2310" max="2310" width="11.7109375" customWidth="1"/>
    <col min="2311" max="2313" width="16.7109375" customWidth="1"/>
    <col min="2319" max="2322" width="0" hidden="1" customWidth="1"/>
    <col min="2561" max="2561" width="0" hidden="1" customWidth="1"/>
    <col min="2562" max="2562" width="11.7109375" customWidth="1"/>
    <col min="2563" max="2563" width="14.7109375" customWidth="1"/>
    <col min="2564" max="2564" width="9.7109375" customWidth="1"/>
    <col min="2565" max="2565" width="70.7109375" customWidth="1"/>
    <col min="2566" max="2566" width="11.7109375" customWidth="1"/>
    <col min="2567" max="2569" width="16.7109375" customWidth="1"/>
    <col min="2575" max="2578" width="0" hidden="1" customWidth="1"/>
    <col min="2817" max="2817" width="0" hidden="1" customWidth="1"/>
    <col min="2818" max="2818" width="11.7109375" customWidth="1"/>
    <col min="2819" max="2819" width="14.7109375" customWidth="1"/>
    <col min="2820" max="2820" width="9.7109375" customWidth="1"/>
    <col min="2821" max="2821" width="70.7109375" customWidth="1"/>
    <col min="2822" max="2822" width="11.7109375" customWidth="1"/>
    <col min="2823" max="2825" width="16.7109375" customWidth="1"/>
    <col min="2831" max="2834" width="0" hidden="1" customWidth="1"/>
    <col min="3073" max="3073" width="0" hidden="1" customWidth="1"/>
    <col min="3074" max="3074" width="11.7109375" customWidth="1"/>
    <col min="3075" max="3075" width="14.7109375" customWidth="1"/>
    <col min="3076" max="3076" width="9.7109375" customWidth="1"/>
    <col min="3077" max="3077" width="70.7109375" customWidth="1"/>
    <col min="3078" max="3078" width="11.7109375" customWidth="1"/>
    <col min="3079" max="3081" width="16.7109375" customWidth="1"/>
    <col min="3087" max="3090" width="0" hidden="1" customWidth="1"/>
    <col min="3329" max="3329" width="0" hidden="1" customWidth="1"/>
    <col min="3330" max="3330" width="11.7109375" customWidth="1"/>
    <col min="3331" max="3331" width="14.7109375" customWidth="1"/>
    <col min="3332" max="3332" width="9.7109375" customWidth="1"/>
    <col min="3333" max="3333" width="70.7109375" customWidth="1"/>
    <col min="3334" max="3334" width="11.7109375" customWidth="1"/>
    <col min="3335" max="3337" width="16.7109375" customWidth="1"/>
    <col min="3343" max="3346" width="0" hidden="1" customWidth="1"/>
    <col min="3585" max="3585" width="0" hidden="1" customWidth="1"/>
    <col min="3586" max="3586" width="11.7109375" customWidth="1"/>
    <col min="3587" max="3587" width="14.7109375" customWidth="1"/>
    <col min="3588" max="3588" width="9.7109375" customWidth="1"/>
    <col min="3589" max="3589" width="70.7109375" customWidth="1"/>
    <col min="3590" max="3590" width="11.7109375" customWidth="1"/>
    <col min="3591" max="3593" width="16.7109375" customWidth="1"/>
    <col min="3599" max="3602" width="0" hidden="1" customWidth="1"/>
    <col min="3841" max="3841" width="0" hidden="1" customWidth="1"/>
    <col min="3842" max="3842" width="11.7109375" customWidth="1"/>
    <col min="3843" max="3843" width="14.7109375" customWidth="1"/>
    <col min="3844" max="3844" width="9.7109375" customWidth="1"/>
    <col min="3845" max="3845" width="70.7109375" customWidth="1"/>
    <col min="3846" max="3846" width="11.7109375" customWidth="1"/>
    <col min="3847" max="3849" width="16.7109375" customWidth="1"/>
    <col min="3855" max="3858" width="0" hidden="1" customWidth="1"/>
    <col min="4097" max="4097" width="0" hidden="1" customWidth="1"/>
    <col min="4098" max="4098" width="11.7109375" customWidth="1"/>
    <col min="4099" max="4099" width="14.7109375" customWidth="1"/>
    <col min="4100" max="4100" width="9.7109375" customWidth="1"/>
    <col min="4101" max="4101" width="70.7109375" customWidth="1"/>
    <col min="4102" max="4102" width="11.7109375" customWidth="1"/>
    <col min="4103" max="4105" width="16.7109375" customWidth="1"/>
    <col min="4111" max="4114" width="0" hidden="1" customWidth="1"/>
    <col min="4353" max="4353" width="0" hidden="1" customWidth="1"/>
    <col min="4354" max="4354" width="11.7109375" customWidth="1"/>
    <col min="4355" max="4355" width="14.7109375" customWidth="1"/>
    <col min="4356" max="4356" width="9.7109375" customWidth="1"/>
    <col min="4357" max="4357" width="70.7109375" customWidth="1"/>
    <col min="4358" max="4358" width="11.7109375" customWidth="1"/>
    <col min="4359" max="4361" width="16.7109375" customWidth="1"/>
    <col min="4367" max="4370" width="0" hidden="1" customWidth="1"/>
    <col min="4609" max="4609" width="0" hidden="1" customWidth="1"/>
    <col min="4610" max="4610" width="11.7109375" customWidth="1"/>
    <col min="4611" max="4611" width="14.7109375" customWidth="1"/>
    <col min="4612" max="4612" width="9.7109375" customWidth="1"/>
    <col min="4613" max="4613" width="70.7109375" customWidth="1"/>
    <col min="4614" max="4614" width="11.7109375" customWidth="1"/>
    <col min="4615" max="4617" width="16.7109375" customWidth="1"/>
    <col min="4623" max="4626" width="0" hidden="1" customWidth="1"/>
    <col min="4865" max="4865" width="0" hidden="1" customWidth="1"/>
    <col min="4866" max="4866" width="11.7109375" customWidth="1"/>
    <col min="4867" max="4867" width="14.7109375" customWidth="1"/>
    <col min="4868" max="4868" width="9.7109375" customWidth="1"/>
    <col min="4869" max="4869" width="70.7109375" customWidth="1"/>
    <col min="4870" max="4870" width="11.7109375" customWidth="1"/>
    <col min="4871" max="4873" width="16.7109375" customWidth="1"/>
    <col min="4879" max="4882" width="0" hidden="1" customWidth="1"/>
    <col min="5121" max="5121" width="0" hidden="1" customWidth="1"/>
    <col min="5122" max="5122" width="11.7109375" customWidth="1"/>
    <col min="5123" max="5123" width="14.7109375" customWidth="1"/>
    <col min="5124" max="5124" width="9.7109375" customWidth="1"/>
    <col min="5125" max="5125" width="70.7109375" customWidth="1"/>
    <col min="5126" max="5126" width="11.7109375" customWidth="1"/>
    <col min="5127" max="5129" width="16.7109375" customWidth="1"/>
    <col min="5135" max="5138" width="0" hidden="1" customWidth="1"/>
    <col min="5377" max="5377" width="0" hidden="1" customWidth="1"/>
    <col min="5378" max="5378" width="11.7109375" customWidth="1"/>
    <col min="5379" max="5379" width="14.7109375" customWidth="1"/>
    <col min="5380" max="5380" width="9.7109375" customWidth="1"/>
    <col min="5381" max="5381" width="70.7109375" customWidth="1"/>
    <col min="5382" max="5382" width="11.7109375" customWidth="1"/>
    <col min="5383" max="5385" width="16.7109375" customWidth="1"/>
    <col min="5391" max="5394" width="0" hidden="1" customWidth="1"/>
    <col min="5633" max="5633" width="0" hidden="1" customWidth="1"/>
    <col min="5634" max="5634" width="11.7109375" customWidth="1"/>
    <col min="5635" max="5635" width="14.7109375" customWidth="1"/>
    <col min="5636" max="5636" width="9.7109375" customWidth="1"/>
    <col min="5637" max="5637" width="70.7109375" customWidth="1"/>
    <col min="5638" max="5638" width="11.7109375" customWidth="1"/>
    <col min="5639" max="5641" width="16.7109375" customWidth="1"/>
    <col min="5647" max="5650" width="0" hidden="1" customWidth="1"/>
    <col min="5889" max="5889" width="0" hidden="1" customWidth="1"/>
    <col min="5890" max="5890" width="11.7109375" customWidth="1"/>
    <col min="5891" max="5891" width="14.7109375" customWidth="1"/>
    <col min="5892" max="5892" width="9.7109375" customWidth="1"/>
    <col min="5893" max="5893" width="70.7109375" customWidth="1"/>
    <col min="5894" max="5894" width="11.7109375" customWidth="1"/>
    <col min="5895" max="5897" width="16.7109375" customWidth="1"/>
    <col min="5903" max="5906" width="0" hidden="1" customWidth="1"/>
    <col min="6145" max="6145" width="0" hidden="1" customWidth="1"/>
    <col min="6146" max="6146" width="11.7109375" customWidth="1"/>
    <col min="6147" max="6147" width="14.7109375" customWidth="1"/>
    <col min="6148" max="6148" width="9.7109375" customWidth="1"/>
    <col min="6149" max="6149" width="70.7109375" customWidth="1"/>
    <col min="6150" max="6150" width="11.7109375" customWidth="1"/>
    <col min="6151" max="6153" width="16.7109375" customWidth="1"/>
    <col min="6159" max="6162" width="0" hidden="1" customWidth="1"/>
    <col min="6401" max="6401" width="0" hidden="1" customWidth="1"/>
    <col min="6402" max="6402" width="11.7109375" customWidth="1"/>
    <col min="6403" max="6403" width="14.7109375" customWidth="1"/>
    <col min="6404" max="6404" width="9.7109375" customWidth="1"/>
    <col min="6405" max="6405" width="70.7109375" customWidth="1"/>
    <col min="6406" max="6406" width="11.7109375" customWidth="1"/>
    <col min="6407" max="6409" width="16.7109375" customWidth="1"/>
    <col min="6415" max="6418" width="0" hidden="1" customWidth="1"/>
    <col min="6657" max="6657" width="0" hidden="1" customWidth="1"/>
    <col min="6658" max="6658" width="11.7109375" customWidth="1"/>
    <col min="6659" max="6659" width="14.7109375" customWidth="1"/>
    <col min="6660" max="6660" width="9.7109375" customWidth="1"/>
    <col min="6661" max="6661" width="70.7109375" customWidth="1"/>
    <col min="6662" max="6662" width="11.7109375" customWidth="1"/>
    <col min="6663" max="6665" width="16.7109375" customWidth="1"/>
    <col min="6671" max="6674" width="0" hidden="1" customWidth="1"/>
    <col min="6913" max="6913" width="0" hidden="1" customWidth="1"/>
    <col min="6914" max="6914" width="11.7109375" customWidth="1"/>
    <col min="6915" max="6915" width="14.7109375" customWidth="1"/>
    <col min="6916" max="6916" width="9.7109375" customWidth="1"/>
    <col min="6917" max="6917" width="70.7109375" customWidth="1"/>
    <col min="6918" max="6918" width="11.7109375" customWidth="1"/>
    <col min="6919" max="6921" width="16.7109375" customWidth="1"/>
    <col min="6927" max="6930" width="0" hidden="1" customWidth="1"/>
    <col min="7169" max="7169" width="0" hidden="1" customWidth="1"/>
    <col min="7170" max="7170" width="11.7109375" customWidth="1"/>
    <col min="7171" max="7171" width="14.7109375" customWidth="1"/>
    <col min="7172" max="7172" width="9.7109375" customWidth="1"/>
    <col min="7173" max="7173" width="70.7109375" customWidth="1"/>
    <col min="7174" max="7174" width="11.7109375" customWidth="1"/>
    <col min="7175" max="7177" width="16.7109375" customWidth="1"/>
    <col min="7183" max="7186" width="0" hidden="1" customWidth="1"/>
    <col min="7425" max="7425" width="0" hidden="1" customWidth="1"/>
    <col min="7426" max="7426" width="11.7109375" customWidth="1"/>
    <col min="7427" max="7427" width="14.7109375" customWidth="1"/>
    <col min="7428" max="7428" width="9.7109375" customWidth="1"/>
    <col min="7429" max="7429" width="70.7109375" customWidth="1"/>
    <col min="7430" max="7430" width="11.7109375" customWidth="1"/>
    <col min="7431" max="7433" width="16.7109375" customWidth="1"/>
    <col min="7439" max="7442" width="0" hidden="1" customWidth="1"/>
    <col min="7681" max="7681" width="0" hidden="1" customWidth="1"/>
    <col min="7682" max="7682" width="11.7109375" customWidth="1"/>
    <col min="7683" max="7683" width="14.7109375" customWidth="1"/>
    <col min="7684" max="7684" width="9.7109375" customWidth="1"/>
    <col min="7685" max="7685" width="70.7109375" customWidth="1"/>
    <col min="7686" max="7686" width="11.7109375" customWidth="1"/>
    <col min="7687" max="7689" width="16.7109375" customWidth="1"/>
    <col min="7695" max="7698" width="0" hidden="1" customWidth="1"/>
    <col min="7937" max="7937" width="0" hidden="1" customWidth="1"/>
    <col min="7938" max="7938" width="11.7109375" customWidth="1"/>
    <col min="7939" max="7939" width="14.7109375" customWidth="1"/>
    <col min="7940" max="7940" width="9.7109375" customWidth="1"/>
    <col min="7941" max="7941" width="70.7109375" customWidth="1"/>
    <col min="7942" max="7942" width="11.7109375" customWidth="1"/>
    <col min="7943" max="7945" width="16.7109375" customWidth="1"/>
    <col min="7951" max="7954" width="0" hidden="1" customWidth="1"/>
    <col min="8193" max="8193" width="0" hidden="1" customWidth="1"/>
    <col min="8194" max="8194" width="11.7109375" customWidth="1"/>
    <col min="8195" max="8195" width="14.7109375" customWidth="1"/>
    <col min="8196" max="8196" width="9.7109375" customWidth="1"/>
    <col min="8197" max="8197" width="70.7109375" customWidth="1"/>
    <col min="8198" max="8198" width="11.7109375" customWidth="1"/>
    <col min="8199" max="8201" width="16.7109375" customWidth="1"/>
    <col min="8207" max="8210" width="0" hidden="1" customWidth="1"/>
    <col min="8449" max="8449" width="0" hidden="1" customWidth="1"/>
    <col min="8450" max="8450" width="11.7109375" customWidth="1"/>
    <col min="8451" max="8451" width="14.7109375" customWidth="1"/>
    <col min="8452" max="8452" width="9.7109375" customWidth="1"/>
    <col min="8453" max="8453" width="70.7109375" customWidth="1"/>
    <col min="8454" max="8454" width="11.7109375" customWidth="1"/>
    <col min="8455" max="8457" width="16.7109375" customWidth="1"/>
    <col min="8463" max="8466" width="0" hidden="1" customWidth="1"/>
    <col min="8705" max="8705" width="0" hidden="1" customWidth="1"/>
    <col min="8706" max="8706" width="11.7109375" customWidth="1"/>
    <col min="8707" max="8707" width="14.7109375" customWidth="1"/>
    <col min="8708" max="8708" width="9.7109375" customWidth="1"/>
    <col min="8709" max="8709" width="70.7109375" customWidth="1"/>
    <col min="8710" max="8710" width="11.7109375" customWidth="1"/>
    <col min="8711" max="8713" width="16.7109375" customWidth="1"/>
    <col min="8719" max="8722" width="0" hidden="1" customWidth="1"/>
    <col min="8961" max="8961" width="0" hidden="1" customWidth="1"/>
    <col min="8962" max="8962" width="11.7109375" customWidth="1"/>
    <col min="8963" max="8963" width="14.7109375" customWidth="1"/>
    <col min="8964" max="8964" width="9.7109375" customWidth="1"/>
    <col min="8965" max="8965" width="70.7109375" customWidth="1"/>
    <col min="8966" max="8966" width="11.7109375" customWidth="1"/>
    <col min="8967" max="8969" width="16.7109375" customWidth="1"/>
    <col min="8975" max="8978" width="0" hidden="1" customWidth="1"/>
    <col min="9217" max="9217" width="0" hidden="1" customWidth="1"/>
    <col min="9218" max="9218" width="11.7109375" customWidth="1"/>
    <col min="9219" max="9219" width="14.7109375" customWidth="1"/>
    <col min="9220" max="9220" width="9.7109375" customWidth="1"/>
    <col min="9221" max="9221" width="70.7109375" customWidth="1"/>
    <col min="9222" max="9222" width="11.7109375" customWidth="1"/>
    <col min="9223" max="9225" width="16.7109375" customWidth="1"/>
    <col min="9231" max="9234" width="0" hidden="1" customWidth="1"/>
    <col min="9473" max="9473" width="0" hidden="1" customWidth="1"/>
    <col min="9474" max="9474" width="11.7109375" customWidth="1"/>
    <col min="9475" max="9475" width="14.7109375" customWidth="1"/>
    <col min="9476" max="9476" width="9.7109375" customWidth="1"/>
    <col min="9477" max="9477" width="70.7109375" customWidth="1"/>
    <col min="9478" max="9478" width="11.7109375" customWidth="1"/>
    <col min="9479" max="9481" width="16.7109375" customWidth="1"/>
    <col min="9487" max="9490" width="0" hidden="1" customWidth="1"/>
    <col min="9729" max="9729" width="0" hidden="1" customWidth="1"/>
    <col min="9730" max="9730" width="11.7109375" customWidth="1"/>
    <col min="9731" max="9731" width="14.7109375" customWidth="1"/>
    <col min="9732" max="9732" width="9.7109375" customWidth="1"/>
    <col min="9733" max="9733" width="70.7109375" customWidth="1"/>
    <col min="9734" max="9734" width="11.7109375" customWidth="1"/>
    <col min="9735" max="9737" width="16.7109375" customWidth="1"/>
    <col min="9743" max="9746" width="0" hidden="1" customWidth="1"/>
    <col min="9985" max="9985" width="0" hidden="1" customWidth="1"/>
    <col min="9986" max="9986" width="11.7109375" customWidth="1"/>
    <col min="9987" max="9987" width="14.7109375" customWidth="1"/>
    <col min="9988" max="9988" width="9.7109375" customWidth="1"/>
    <col min="9989" max="9989" width="70.7109375" customWidth="1"/>
    <col min="9990" max="9990" width="11.7109375" customWidth="1"/>
    <col min="9991" max="9993" width="16.7109375" customWidth="1"/>
    <col min="9999" max="10002" width="0" hidden="1" customWidth="1"/>
    <col min="10241" max="10241" width="0" hidden="1" customWidth="1"/>
    <col min="10242" max="10242" width="11.7109375" customWidth="1"/>
    <col min="10243" max="10243" width="14.7109375" customWidth="1"/>
    <col min="10244" max="10244" width="9.7109375" customWidth="1"/>
    <col min="10245" max="10245" width="70.7109375" customWidth="1"/>
    <col min="10246" max="10246" width="11.7109375" customWidth="1"/>
    <col min="10247" max="10249" width="16.7109375" customWidth="1"/>
    <col min="10255" max="10258" width="0" hidden="1" customWidth="1"/>
    <col min="10497" max="10497" width="0" hidden="1" customWidth="1"/>
    <col min="10498" max="10498" width="11.7109375" customWidth="1"/>
    <col min="10499" max="10499" width="14.7109375" customWidth="1"/>
    <col min="10500" max="10500" width="9.7109375" customWidth="1"/>
    <col min="10501" max="10501" width="70.7109375" customWidth="1"/>
    <col min="10502" max="10502" width="11.7109375" customWidth="1"/>
    <col min="10503" max="10505" width="16.7109375" customWidth="1"/>
    <col min="10511" max="10514" width="0" hidden="1" customWidth="1"/>
    <col min="10753" max="10753" width="0" hidden="1" customWidth="1"/>
    <col min="10754" max="10754" width="11.7109375" customWidth="1"/>
    <col min="10755" max="10755" width="14.7109375" customWidth="1"/>
    <col min="10756" max="10756" width="9.7109375" customWidth="1"/>
    <col min="10757" max="10757" width="70.7109375" customWidth="1"/>
    <col min="10758" max="10758" width="11.7109375" customWidth="1"/>
    <col min="10759" max="10761" width="16.7109375" customWidth="1"/>
    <col min="10767" max="10770" width="0" hidden="1" customWidth="1"/>
    <col min="11009" max="11009" width="0" hidden="1" customWidth="1"/>
    <col min="11010" max="11010" width="11.7109375" customWidth="1"/>
    <col min="11011" max="11011" width="14.7109375" customWidth="1"/>
    <col min="11012" max="11012" width="9.7109375" customWidth="1"/>
    <col min="11013" max="11013" width="70.7109375" customWidth="1"/>
    <col min="11014" max="11014" width="11.7109375" customWidth="1"/>
    <col min="11015" max="11017" width="16.7109375" customWidth="1"/>
    <col min="11023" max="11026" width="0" hidden="1" customWidth="1"/>
    <col min="11265" max="11265" width="0" hidden="1" customWidth="1"/>
    <col min="11266" max="11266" width="11.7109375" customWidth="1"/>
    <col min="11267" max="11267" width="14.7109375" customWidth="1"/>
    <col min="11268" max="11268" width="9.7109375" customWidth="1"/>
    <col min="11269" max="11269" width="70.7109375" customWidth="1"/>
    <col min="11270" max="11270" width="11.7109375" customWidth="1"/>
    <col min="11271" max="11273" width="16.7109375" customWidth="1"/>
    <col min="11279" max="11282" width="0" hidden="1" customWidth="1"/>
    <col min="11521" max="11521" width="0" hidden="1" customWidth="1"/>
    <col min="11522" max="11522" width="11.7109375" customWidth="1"/>
    <col min="11523" max="11523" width="14.7109375" customWidth="1"/>
    <col min="11524" max="11524" width="9.7109375" customWidth="1"/>
    <col min="11525" max="11525" width="70.7109375" customWidth="1"/>
    <col min="11526" max="11526" width="11.7109375" customWidth="1"/>
    <col min="11527" max="11529" width="16.7109375" customWidth="1"/>
    <col min="11535" max="11538" width="0" hidden="1" customWidth="1"/>
    <col min="11777" max="11777" width="0" hidden="1" customWidth="1"/>
    <col min="11778" max="11778" width="11.7109375" customWidth="1"/>
    <col min="11779" max="11779" width="14.7109375" customWidth="1"/>
    <col min="11780" max="11780" width="9.7109375" customWidth="1"/>
    <col min="11781" max="11781" width="70.7109375" customWidth="1"/>
    <col min="11782" max="11782" width="11.7109375" customWidth="1"/>
    <col min="11783" max="11785" width="16.7109375" customWidth="1"/>
    <col min="11791" max="11794" width="0" hidden="1" customWidth="1"/>
    <col min="12033" max="12033" width="0" hidden="1" customWidth="1"/>
    <col min="12034" max="12034" width="11.7109375" customWidth="1"/>
    <col min="12035" max="12035" width="14.7109375" customWidth="1"/>
    <col min="12036" max="12036" width="9.7109375" customWidth="1"/>
    <col min="12037" max="12037" width="70.7109375" customWidth="1"/>
    <col min="12038" max="12038" width="11.7109375" customWidth="1"/>
    <col min="12039" max="12041" width="16.7109375" customWidth="1"/>
    <col min="12047" max="12050" width="0" hidden="1" customWidth="1"/>
    <col min="12289" max="12289" width="0" hidden="1" customWidth="1"/>
    <col min="12290" max="12290" width="11.7109375" customWidth="1"/>
    <col min="12291" max="12291" width="14.7109375" customWidth="1"/>
    <col min="12292" max="12292" width="9.7109375" customWidth="1"/>
    <col min="12293" max="12293" width="70.7109375" customWidth="1"/>
    <col min="12294" max="12294" width="11.7109375" customWidth="1"/>
    <col min="12295" max="12297" width="16.7109375" customWidth="1"/>
    <col min="12303" max="12306" width="0" hidden="1" customWidth="1"/>
    <col min="12545" max="12545" width="0" hidden="1" customWidth="1"/>
    <col min="12546" max="12546" width="11.7109375" customWidth="1"/>
    <col min="12547" max="12547" width="14.7109375" customWidth="1"/>
    <col min="12548" max="12548" width="9.7109375" customWidth="1"/>
    <col min="12549" max="12549" width="70.7109375" customWidth="1"/>
    <col min="12550" max="12550" width="11.7109375" customWidth="1"/>
    <col min="12551" max="12553" width="16.7109375" customWidth="1"/>
    <col min="12559" max="12562" width="0" hidden="1" customWidth="1"/>
    <col min="12801" max="12801" width="0" hidden="1" customWidth="1"/>
    <col min="12802" max="12802" width="11.7109375" customWidth="1"/>
    <col min="12803" max="12803" width="14.7109375" customWidth="1"/>
    <col min="12804" max="12804" width="9.7109375" customWidth="1"/>
    <col min="12805" max="12805" width="70.7109375" customWidth="1"/>
    <col min="12806" max="12806" width="11.7109375" customWidth="1"/>
    <col min="12807" max="12809" width="16.7109375" customWidth="1"/>
    <col min="12815" max="12818" width="0" hidden="1" customWidth="1"/>
    <col min="13057" max="13057" width="0" hidden="1" customWidth="1"/>
    <col min="13058" max="13058" width="11.7109375" customWidth="1"/>
    <col min="13059" max="13059" width="14.7109375" customWidth="1"/>
    <col min="13060" max="13060" width="9.7109375" customWidth="1"/>
    <col min="13061" max="13061" width="70.7109375" customWidth="1"/>
    <col min="13062" max="13062" width="11.7109375" customWidth="1"/>
    <col min="13063" max="13065" width="16.7109375" customWidth="1"/>
    <col min="13071" max="13074" width="0" hidden="1" customWidth="1"/>
    <col min="13313" max="13313" width="0" hidden="1" customWidth="1"/>
    <col min="13314" max="13314" width="11.7109375" customWidth="1"/>
    <col min="13315" max="13315" width="14.7109375" customWidth="1"/>
    <col min="13316" max="13316" width="9.7109375" customWidth="1"/>
    <col min="13317" max="13317" width="70.7109375" customWidth="1"/>
    <col min="13318" max="13318" width="11.7109375" customWidth="1"/>
    <col min="13319" max="13321" width="16.7109375" customWidth="1"/>
    <col min="13327" max="13330" width="0" hidden="1" customWidth="1"/>
    <col min="13569" max="13569" width="0" hidden="1" customWidth="1"/>
    <col min="13570" max="13570" width="11.7109375" customWidth="1"/>
    <col min="13571" max="13571" width="14.7109375" customWidth="1"/>
    <col min="13572" max="13572" width="9.7109375" customWidth="1"/>
    <col min="13573" max="13573" width="70.7109375" customWidth="1"/>
    <col min="13574" max="13574" width="11.7109375" customWidth="1"/>
    <col min="13575" max="13577" width="16.7109375" customWidth="1"/>
    <col min="13583" max="13586" width="0" hidden="1" customWidth="1"/>
    <col min="13825" max="13825" width="0" hidden="1" customWidth="1"/>
    <col min="13826" max="13826" width="11.7109375" customWidth="1"/>
    <col min="13827" max="13827" width="14.7109375" customWidth="1"/>
    <col min="13828" max="13828" width="9.7109375" customWidth="1"/>
    <col min="13829" max="13829" width="70.7109375" customWidth="1"/>
    <col min="13830" max="13830" width="11.7109375" customWidth="1"/>
    <col min="13831" max="13833" width="16.7109375" customWidth="1"/>
    <col min="13839" max="13842" width="0" hidden="1" customWidth="1"/>
    <col min="14081" max="14081" width="0" hidden="1" customWidth="1"/>
    <col min="14082" max="14082" width="11.7109375" customWidth="1"/>
    <col min="14083" max="14083" width="14.7109375" customWidth="1"/>
    <col min="14084" max="14084" width="9.7109375" customWidth="1"/>
    <col min="14085" max="14085" width="70.7109375" customWidth="1"/>
    <col min="14086" max="14086" width="11.7109375" customWidth="1"/>
    <col min="14087" max="14089" width="16.7109375" customWidth="1"/>
    <col min="14095" max="14098" width="0" hidden="1" customWidth="1"/>
    <col min="14337" max="14337" width="0" hidden="1" customWidth="1"/>
    <col min="14338" max="14338" width="11.7109375" customWidth="1"/>
    <col min="14339" max="14339" width="14.7109375" customWidth="1"/>
    <col min="14340" max="14340" width="9.7109375" customWidth="1"/>
    <col min="14341" max="14341" width="70.7109375" customWidth="1"/>
    <col min="14342" max="14342" width="11.7109375" customWidth="1"/>
    <col min="14343" max="14345" width="16.7109375" customWidth="1"/>
    <col min="14351" max="14354" width="0" hidden="1" customWidth="1"/>
    <col min="14593" max="14593" width="0" hidden="1" customWidth="1"/>
    <col min="14594" max="14594" width="11.7109375" customWidth="1"/>
    <col min="14595" max="14595" width="14.7109375" customWidth="1"/>
    <col min="14596" max="14596" width="9.7109375" customWidth="1"/>
    <col min="14597" max="14597" width="70.7109375" customWidth="1"/>
    <col min="14598" max="14598" width="11.7109375" customWidth="1"/>
    <col min="14599" max="14601" width="16.7109375" customWidth="1"/>
    <col min="14607" max="14610" width="0" hidden="1" customWidth="1"/>
    <col min="14849" max="14849" width="0" hidden="1" customWidth="1"/>
    <col min="14850" max="14850" width="11.7109375" customWidth="1"/>
    <col min="14851" max="14851" width="14.7109375" customWidth="1"/>
    <col min="14852" max="14852" width="9.7109375" customWidth="1"/>
    <col min="14853" max="14853" width="70.7109375" customWidth="1"/>
    <col min="14854" max="14854" width="11.7109375" customWidth="1"/>
    <col min="14855" max="14857" width="16.7109375" customWidth="1"/>
    <col min="14863" max="14866" width="0" hidden="1" customWidth="1"/>
    <col min="15105" max="15105" width="0" hidden="1" customWidth="1"/>
    <col min="15106" max="15106" width="11.7109375" customWidth="1"/>
    <col min="15107" max="15107" width="14.7109375" customWidth="1"/>
    <col min="15108" max="15108" width="9.7109375" customWidth="1"/>
    <col min="15109" max="15109" width="70.7109375" customWidth="1"/>
    <col min="15110" max="15110" width="11.7109375" customWidth="1"/>
    <col min="15111" max="15113" width="16.7109375" customWidth="1"/>
    <col min="15119" max="15122" width="0" hidden="1" customWidth="1"/>
    <col min="15361" max="15361" width="0" hidden="1" customWidth="1"/>
    <col min="15362" max="15362" width="11.7109375" customWidth="1"/>
    <col min="15363" max="15363" width="14.7109375" customWidth="1"/>
    <col min="15364" max="15364" width="9.7109375" customWidth="1"/>
    <col min="15365" max="15365" width="70.7109375" customWidth="1"/>
    <col min="15366" max="15366" width="11.7109375" customWidth="1"/>
    <col min="15367" max="15369" width="16.7109375" customWidth="1"/>
    <col min="15375" max="15378" width="0" hidden="1" customWidth="1"/>
    <col min="15617" max="15617" width="0" hidden="1" customWidth="1"/>
    <col min="15618" max="15618" width="11.7109375" customWidth="1"/>
    <col min="15619" max="15619" width="14.7109375" customWidth="1"/>
    <col min="15620" max="15620" width="9.7109375" customWidth="1"/>
    <col min="15621" max="15621" width="70.7109375" customWidth="1"/>
    <col min="15622" max="15622" width="11.7109375" customWidth="1"/>
    <col min="15623" max="15625" width="16.7109375" customWidth="1"/>
    <col min="15631" max="15634" width="0" hidden="1" customWidth="1"/>
    <col min="15873" max="15873" width="0" hidden="1" customWidth="1"/>
    <col min="15874" max="15874" width="11.7109375" customWidth="1"/>
    <col min="15875" max="15875" width="14.7109375" customWidth="1"/>
    <col min="15876" max="15876" width="9.7109375" customWidth="1"/>
    <col min="15877" max="15877" width="70.7109375" customWidth="1"/>
    <col min="15878" max="15878" width="11.7109375" customWidth="1"/>
    <col min="15879" max="15881" width="16.7109375" customWidth="1"/>
    <col min="15887" max="15890" width="0" hidden="1" customWidth="1"/>
    <col min="16129" max="16129" width="0" hidden="1" customWidth="1"/>
    <col min="16130" max="16130" width="11.7109375" customWidth="1"/>
    <col min="16131" max="16131" width="14.7109375" customWidth="1"/>
    <col min="16132" max="16132" width="9.7109375" customWidth="1"/>
    <col min="16133" max="16133" width="70.7109375" customWidth="1"/>
    <col min="16134" max="16134" width="11.7109375" customWidth="1"/>
    <col min="16135" max="16137" width="16.7109375" customWidth="1"/>
    <col min="16143" max="16146" width="0" hidden="1" customWidth="1"/>
  </cols>
  <sheetData>
    <row r="1" spans="1:18" ht="12.75" customHeight="1">
      <c r="A1" t="s">
        <v>0</v>
      </c>
      <c r="B1" s="1"/>
      <c r="C1" s="1"/>
      <c r="D1" s="1"/>
      <c r="E1" s="1" t="s">
        <v>1</v>
      </c>
      <c r="F1" s="1"/>
      <c r="G1" s="1"/>
      <c r="H1" s="1"/>
      <c r="I1" s="1"/>
      <c r="P1" t="s">
        <v>2</v>
      </c>
    </row>
    <row r="2" spans="1:18" ht="24.95" customHeight="1">
      <c r="B2" s="1"/>
      <c r="C2" s="1"/>
      <c r="D2" s="1"/>
      <c r="E2" s="2" t="s">
        <v>3</v>
      </c>
      <c r="F2" s="1"/>
      <c r="G2" s="1"/>
      <c r="H2" s="3"/>
      <c r="I2" s="3"/>
      <c r="O2">
        <f>0+O10</f>
        <v>0</v>
      </c>
      <c r="P2" t="s">
        <v>2</v>
      </c>
    </row>
    <row r="3" spans="1:18" ht="15" customHeight="1">
      <c r="A3" t="s">
        <v>4</v>
      </c>
      <c r="B3" s="4" t="s">
        <v>5</v>
      </c>
      <c r="C3" s="28" t="s">
        <v>6</v>
      </c>
      <c r="D3" s="29"/>
      <c r="E3" s="5" t="s">
        <v>7</v>
      </c>
      <c r="F3" s="1"/>
      <c r="G3" s="6"/>
      <c r="H3" s="7" t="s">
        <v>301</v>
      </c>
      <c r="I3" s="8">
        <f>0+I10</f>
        <v>0</v>
      </c>
      <c r="O3" t="s">
        <v>8</v>
      </c>
      <c r="P3" t="s">
        <v>9</v>
      </c>
    </row>
    <row r="4" spans="1:18" ht="15" customHeight="1">
      <c r="A4" t="s">
        <v>10</v>
      </c>
      <c r="B4" s="4" t="s">
        <v>11</v>
      </c>
      <c r="C4" s="28" t="s">
        <v>12</v>
      </c>
      <c r="D4" s="29"/>
      <c r="E4" s="5" t="s">
        <v>13</v>
      </c>
      <c r="F4" s="1"/>
      <c r="G4" s="1"/>
      <c r="H4" s="9"/>
      <c r="I4" s="9"/>
      <c r="O4" t="s">
        <v>14</v>
      </c>
      <c r="P4" t="s">
        <v>9</v>
      </c>
    </row>
    <row r="5" spans="1:18" ht="12.75" customHeight="1">
      <c r="A5" t="s">
        <v>15</v>
      </c>
      <c r="B5" s="4" t="s">
        <v>11</v>
      </c>
      <c r="C5" s="28" t="s">
        <v>16</v>
      </c>
      <c r="D5" s="29"/>
      <c r="E5" s="5" t="s">
        <v>17</v>
      </c>
      <c r="F5" s="1"/>
      <c r="G5" s="1"/>
      <c r="H5" s="1"/>
      <c r="I5" s="1"/>
      <c r="O5" t="s">
        <v>18</v>
      </c>
      <c r="P5" t="s">
        <v>9</v>
      </c>
    </row>
    <row r="6" spans="1:18" ht="12.75" customHeight="1">
      <c r="A6" t="s">
        <v>19</v>
      </c>
      <c r="B6" s="10" t="s">
        <v>20</v>
      </c>
      <c r="C6" s="30" t="s">
        <v>301</v>
      </c>
      <c r="D6" s="31"/>
      <c r="E6" s="11" t="s">
        <v>21</v>
      </c>
      <c r="F6" s="3"/>
      <c r="G6" s="3"/>
      <c r="H6" s="3"/>
      <c r="I6" s="3"/>
    </row>
    <row r="7" spans="1:18" ht="12.75" customHeight="1">
      <c r="A7" s="27" t="s">
        <v>22</v>
      </c>
      <c r="B7" s="27" t="s">
        <v>23</v>
      </c>
      <c r="C7" s="27" t="s">
        <v>24</v>
      </c>
      <c r="D7" s="27" t="s">
        <v>25</v>
      </c>
      <c r="E7" s="27" t="s">
        <v>26</v>
      </c>
      <c r="F7" s="27" t="s">
        <v>27</v>
      </c>
      <c r="G7" s="27" t="s">
        <v>28</v>
      </c>
      <c r="H7" s="27" t="s">
        <v>29</v>
      </c>
      <c r="I7" s="27"/>
    </row>
    <row r="8" spans="1:18" ht="12.75" customHeight="1">
      <c r="A8" s="27"/>
      <c r="B8" s="27"/>
      <c r="C8" s="27"/>
      <c r="D8" s="27"/>
      <c r="E8" s="27"/>
      <c r="F8" s="27"/>
      <c r="G8" s="27"/>
      <c r="H8" s="12" t="s">
        <v>30</v>
      </c>
      <c r="I8" s="12" t="s">
        <v>31</v>
      </c>
    </row>
    <row r="9" spans="1:18" ht="12.75" customHeight="1">
      <c r="A9" s="12" t="s">
        <v>32</v>
      </c>
      <c r="B9" s="12" t="s">
        <v>33</v>
      </c>
      <c r="C9" s="12" t="s">
        <v>9</v>
      </c>
      <c r="D9" s="12" t="s">
        <v>2</v>
      </c>
      <c r="E9" s="12" t="s">
        <v>34</v>
      </c>
      <c r="F9" s="12" t="s">
        <v>35</v>
      </c>
      <c r="G9" s="12" t="s">
        <v>36</v>
      </c>
      <c r="H9" s="12" t="s">
        <v>37</v>
      </c>
      <c r="I9" s="12" t="s">
        <v>38</v>
      </c>
    </row>
    <row r="10" spans="1:18" ht="12.75" customHeight="1">
      <c r="A10" s="13" t="s">
        <v>39</v>
      </c>
      <c r="B10" s="13"/>
      <c r="C10" s="14" t="s">
        <v>40</v>
      </c>
      <c r="D10" s="13"/>
      <c r="E10" s="15" t="s">
        <v>41</v>
      </c>
      <c r="F10" s="13"/>
      <c r="G10" s="13"/>
      <c r="H10" s="13"/>
      <c r="I10" s="16">
        <f>0+Q10</f>
        <v>0</v>
      </c>
      <c r="O10">
        <f>0+R10</f>
        <v>0</v>
      </c>
      <c r="Q10">
        <f>0+I11+I15+I19+I23+I27+I31+I35+I39+I43+I47+I51+I55+I59+I63+I67+I71+I75+I79+I83+I87+I91+I95+I99+I103+I107+I111+I115+I119+I123+I127+I131+I135+I139+I143+I147+I151+I155+I159+I163+I167+I171+I175+I179+I183+I187+I191+I195+I199+I203+I207+I211+I215+I219+I223+I227+I231+I235+I239+I243+I247+I251+I255+I259+I263+I267</f>
        <v>0</v>
      </c>
      <c r="R10">
        <f>0+O11+O15+O19+O23+O27+O31+O35+O39+O43+O47+O51+O55+O59+O63+O67+O71+O75+O79+O83+O87+O91+O95+O99+O103+O107+O111+O115+O119+O123+O127+O131+O135+O139+O143+O147+O151+O155+O159+O163+O167+O171+O175+O179+O183+O187+O191+O195+O199+O203+O207+O211+O215+O219+O223+O227+O231+O235+O239+O243+O247+O251+O255+O259+O263+O267</f>
        <v>0</v>
      </c>
    </row>
    <row r="11" spans="1:18" ht="25.5">
      <c r="A11" s="17" t="s">
        <v>42</v>
      </c>
      <c r="B11" s="18" t="s">
        <v>33</v>
      </c>
      <c r="C11" s="18" t="s">
        <v>43</v>
      </c>
      <c r="D11" s="17" t="s">
        <v>44</v>
      </c>
      <c r="E11" s="19" t="s">
        <v>45</v>
      </c>
      <c r="F11" s="20" t="s">
        <v>46</v>
      </c>
      <c r="G11" s="21">
        <v>1.5</v>
      </c>
      <c r="H11" s="22">
        <v>0</v>
      </c>
      <c r="I11" s="22">
        <f>ROUND(ROUND(H11,2)*ROUND(G11,3),2)</f>
        <v>0</v>
      </c>
      <c r="O11">
        <f>(I11*21)/100</f>
        <v>0</v>
      </c>
      <c r="P11" t="s">
        <v>9</v>
      </c>
    </row>
    <row r="12" spans="1:18">
      <c r="A12" s="23" t="s">
        <v>47</v>
      </c>
      <c r="E12" s="24" t="s">
        <v>44</v>
      </c>
    </row>
    <row r="13" spans="1:18" ht="38.25">
      <c r="A13" s="25" t="s">
        <v>48</v>
      </c>
      <c r="E13" s="26" t="s">
        <v>49</v>
      </c>
    </row>
    <row r="14" spans="1:18" ht="140.25">
      <c r="A14" t="s">
        <v>50</v>
      </c>
      <c r="E14" s="24" t="s">
        <v>51</v>
      </c>
    </row>
    <row r="15" spans="1:18" ht="25.5">
      <c r="A15" s="17" t="s">
        <v>42</v>
      </c>
      <c r="B15" s="18" t="s">
        <v>9</v>
      </c>
      <c r="C15" s="18" t="s">
        <v>52</v>
      </c>
      <c r="D15" s="17" t="s">
        <v>44</v>
      </c>
      <c r="E15" s="19" t="s">
        <v>53</v>
      </c>
      <c r="F15" s="20" t="s">
        <v>46</v>
      </c>
      <c r="G15" s="21">
        <v>0.3</v>
      </c>
      <c r="H15" s="22">
        <v>0</v>
      </c>
      <c r="I15" s="22">
        <f>ROUND(ROUND(H15,2)*ROUND(G15,3),2)</f>
        <v>0</v>
      </c>
      <c r="O15">
        <f>(I15*21)/100</f>
        <v>0</v>
      </c>
      <c r="P15" t="s">
        <v>9</v>
      </c>
    </row>
    <row r="16" spans="1:18">
      <c r="A16" s="23" t="s">
        <v>47</v>
      </c>
      <c r="E16" s="24" t="s">
        <v>44</v>
      </c>
    </row>
    <row r="17" spans="1:16" ht="38.25">
      <c r="A17" s="25" t="s">
        <v>48</v>
      </c>
      <c r="E17" s="26" t="s">
        <v>54</v>
      </c>
    </row>
    <row r="18" spans="1:16" ht="140.25">
      <c r="A18" t="s">
        <v>50</v>
      </c>
      <c r="E18" s="24" t="s">
        <v>51</v>
      </c>
    </row>
    <row r="19" spans="1:16" ht="25.5">
      <c r="A19" s="17" t="s">
        <v>42</v>
      </c>
      <c r="B19" s="18" t="s">
        <v>2</v>
      </c>
      <c r="C19" s="18" t="s">
        <v>55</v>
      </c>
      <c r="D19" s="17" t="s">
        <v>44</v>
      </c>
      <c r="E19" s="19" t="s">
        <v>56</v>
      </c>
      <c r="F19" s="20" t="s">
        <v>46</v>
      </c>
      <c r="G19" s="21">
        <v>2.5000000000000001E-2</v>
      </c>
      <c r="H19" s="22">
        <v>0</v>
      </c>
      <c r="I19" s="22">
        <f>ROUND(ROUND(H19,2)*ROUND(G19,3),2)</f>
        <v>0</v>
      </c>
      <c r="O19">
        <f>(I19*21)/100</f>
        <v>0</v>
      </c>
      <c r="P19" t="s">
        <v>9</v>
      </c>
    </row>
    <row r="20" spans="1:16">
      <c r="A20" s="23" t="s">
        <v>47</v>
      </c>
      <c r="E20" s="24" t="s">
        <v>44</v>
      </c>
    </row>
    <row r="21" spans="1:16" ht="38.25">
      <c r="A21" s="25" t="s">
        <v>48</v>
      </c>
      <c r="E21" s="26" t="s">
        <v>57</v>
      </c>
    </row>
    <row r="22" spans="1:16" ht="140.25">
      <c r="A22" t="s">
        <v>50</v>
      </c>
      <c r="E22" s="24" t="s">
        <v>51</v>
      </c>
    </row>
    <row r="23" spans="1:16" ht="25.5">
      <c r="A23" s="17" t="s">
        <v>42</v>
      </c>
      <c r="B23" s="18" t="s">
        <v>34</v>
      </c>
      <c r="C23" s="18" t="s">
        <v>58</v>
      </c>
      <c r="D23" s="17" t="s">
        <v>44</v>
      </c>
      <c r="E23" s="19" t="s">
        <v>59</v>
      </c>
      <c r="F23" s="20" t="s">
        <v>46</v>
      </c>
      <c r="G23" s="21">
        <v>0.2</v>
      </c>
      <c r="H23" s="22">
        <v>0</v>
      </c>
      <c r="I23" s="22">
        <f>ROUND(ROUND(H23,2)*ROUND(G23,3),2)</f>
        <v>0</v>
      </c>
      <c r="O23">
        <f>(I23*21)/100</f>
        <v>0</v>
      </c>
      <c r="P23" t="s">
        <v>9</v>
      </c>
    </row>
    <row r="24" spans="1:16">
      <c r="A24" s="23" t="s">
        <v>47</v>
      </c>
      <c r="E24" s="24" t="s">
        <v>44</v>
      </c>
    </row>
    <row r="25" spans="1:16" ht="38.25">
      <c r="A25" s="25" t="s">
        <v>48</v>
      </c>
      <c r="E25" s="26" t="s">
        <v>60</v>
      </c>
    </row>
    <row r="26" spans="1:16" ht="140.25">
      <c r="A26" t="s">
        <v>50</v>
      </c>
      <c r="E26" s="24" t="s">
        <v>51</v>
      </c>
    </row>
    <row r="27" spans="1:16" ht="25.5">
      <c r="A27" s="17" t="s">
        <v>42</v>
      </c>
      <c r="B27" s="18" t="s">
        <v>35</v>
      </c>
      <c r="C27" s="18" t="s">
        <v>61</v>
      </c>
      <c r="D27" s="17" t="s">
        <v>44</v>
      </c>
      <c r="E27" s="19" t="s">
        <v>62</v>
      </c>
      <c r="F27" s="20" t="s">
        <v>46</v>
      </c>
      <c r="G27" s="21">
        <v>0.02</v>
      </c>
      <c r="H27" s="22">
        <v>0</v>
      </c>
      <c r="I27" s="22">
        <f>ROUND(ROUND(H27,2)*ROUND(G27,3),2)</f>
        <v>0</v>
      </c>
      <c r="O27">
        <f>(I27*21)/100</f>
        <v>0</v>
      </c>
      <c r="P27" t="s">
        <v>9</v>
      </c>
    </row>
    <row r="28" spans="1:16">
      <c r="A28" s="23" t="s">
        <v>47</v>
      </c>
      <c r="E28" s="24" t="s">
        <v>44</v>
      </c>
    </row>
    <row r="29" spans="1:16" ht="38.25">
      <c r="A29" s="25" t="s">
        <v>48</v>
      </c>
      <c r="E29" s="26" t="s">
        <v>63</v>
      </c>
    </row>
    <row r="30" spans="1:16" ht="140.25">
      <c r="A30" t="s">
        <v>50</v>
      </c>
      <c r="E30" s="24" t="s">
        <v>51</v>
      </c>
    </row>
    <row r="31" spans="1:16">
      <c r="A31" s="17" t="s">
        <v>42</v>
      </c>
      <c r="B31" s="18" t="s">
        <v>36</v>
      </c>
      <c r="C31" s="18" t="s">
        <v>64</v>
      </c>
      <c r="D31" s="17" t="s">
        <v>44</v>
      </c>
      <c r="E31" s="19" t="s">
        <v>65</v>
      </c>
      <c r="F31" s="20" t="s">
        <v>66</v>
      </c>
      <c r="G31" s="21">
        <v>2</v>
      </c>
      <c r="H31" s="22">
        <v>0</v>
      </c>
      <c r="I31" s="22">
        <f>ROUND(ROUND(H31,2)*ROUND(G31,3),2)</f>
        <v>0</v>
      </c>
      <c r="O31">
        <f>(I31*21)/100</f>
        <v>0</v>
      </c>
      <c r="P31" t="s">
        <v>9</v>
      </c>
    </row>
    <row r="32" spans="1:16">
      <c r="A32" s="23" t="s">
        <v>47</v>
      </c>
      <c r="E32" s="24" t="s">
        <v>44</v>
      </c>
    </row>
    <row r="33" spans="1:16" ht="51">
      <c r="A33" s="25" t="s">
        <v>48</v>
      </c>
      <c r="E33" s="26" t="s">
        <v>67</v>
      </c>
    </row>
    <row r="34" spans="1:16" ht="293.25">
      <c r="A34" t="s">
        <v>50</v>
      </c>
      <c r="E34" s="24" t="s">
        <v>68</v>
      </c>
    </row>
    <row r="35" spans="1:16">
      <c r="A35" s="17" t="s">
        <v>42</v>
      </c>
      <c r="B35" s="18" t="s">
        <v>69</v>
      </c>
      <c r="C35" s="18" t="s">
        <v>70</v>
      </c>
      <c r="D35" s="17" t="s">
        <v>44</v>
      </c>
      <c r="E35" s="19" t="s">
        <v>71</v>
      </c>
      <c r="F35" s="20" t="s">
        <v>66</v>
      </c>
      <c r="G35" s="21">
        <v>1890</v>
      </c>
      <c r="H35" s="22">
        <v>0</v>
      </c>
      <c r="I35" s="22">
        <f>ROUND(ROUND(H35,2)*ROUND(G35,3),2)</f>
        <v>0</v>
      </c>
      <c r="O35">
        <f>(I35*21)/100</f>
        <v>0</v>
      </c>
      <c r="P35" t="s">
        <v>9</v>
      </c>
    </row>
    <row r="36" spans="1:16">
      <c r="A36" s="23" t="s">
        <v>47</v>
      </c>
      <c r="E36" s="24" t="s">
        <v>44</v>
      </c>
    </row>
    <row r="37" spans="1:16" ht="38.25">
      <c r="A37" s="25" t="s">
        <v>48</v>
      </c>
      <c r="E37" s="26" t="s">
        <v>72</v>
      </c>
    </row>
    <row r="38" spans="1:16" ht="25.5">
      <c r="A38" t="s">
        <v>50</v>
      </c>
      <c r="E38" s="24" t="s">
        <v>73</v>
      </c>
    </row>
    <row r="39" spans="1:16">
      <c r="A39" s="17" t="s">
        <v>42</v>
      </c>
      <c r="B39" s="18" t="s">
        <v>74</v>
      </c>
      <c r="C39" s="18" t="s">
        <v>75</v>
      </c>
      <c r="D39" s="17" t="s">
        <v>44</v>
      </c>
      <c r="E39" s="19" t="s">
        <v>76</v>
      </c>
      <c r="F39" s="20" t="s">
        <v>66</v>
      </c>
      <c r="G39" s="21">
        <v>25</v>
      </c>
      <c r="H39" s="22">
        <v>0</v>
      </c>
      <c r="I39" s="22">
        <f>ROUND(ROUND(H39,2)*ROUND(G39,3),2)</f>
        <v>0</v>
      </c>
      <c r="O39">
        <f>(I39*21)/100</f>
        <v>0</v>
      </c>
      <c r="P39" t="s">
        <v>9</v>
      </c>
    </row>
    <row r="40" spans="1:16">
      <c r="A40" s="23" t="s">
        <v>47</v>
      </c>
      <c r="E40" s="24" t="s">
        <v>44</v>
      </c>
    </row>
    <row r="41" spans="1:16" ht="38.25">
      <c r="A41" s="25" t="s">
        <v>48</v>
      </c>
      <c r="E41" s="26" t="s">
        <v>77</v>
      </c>
    </row>
    <row r="42" spans="1:16" ht="293.25">
      <c r="A42" t="s">
        <v>50</v>
      </c>
      <c r="E42" s="24" t="s">
        <v>68</v>
      </c>
    </row>
    <row r="43" spans="1:16">
      <c r="A43" s="17" t="s">
        <v>42</v>
      </c>
      <c r="B43" s="18" t="s">
        <v>37</v>
      </c>
      <c r="C43" s="18" t="s">
        <v>78</v>
      </c>
      <c r="D43" s="17" t="s">
        <v>44</v>
      </c>
      <c r="E43" s="19" t="s">
        <v>79</v>
      </c>
      <c r="F43" s="20" t="s">
        <v>66</v>
      </c>
      <c r="G43" s="21">
        <v>2</v>
      </c>
      <c r="H43" s="22">
        <v>0</v>
      </c>
      <c r="I43" s="22">
        <f>ROUND(ROUND(H43,2)*ROUND(G43,3),2)</f>
        <v>0</v>
      </c>
      <c r="O43">
        <f>(I43*21)/100</f>
        <v>0</v>
      </c>
      <c r="P43" t="s">
        <v>9</v>
      </c>
    </row>
    <row r="44" spans="1:16">
      <c r="A44" s="23" t="s">
        <v>47</v>
      </c>
      <c r="E44" s="24" t="s">
        <v>44</v>
      </c>
    </row>
    <row r="45" spans="1:16" ht="38.25">
      <c r="A45" s="25" t="s">
        <v>48</v>
      </c>
      <c r="E45" s="26" t="s">
        <v>80</v>
      </c>
    </row>
    <row r="46" spans="1:16" ht="318.75">
      <c r="A46" t="s">
        <v>50</v>
      </c>
      <c r="E46" s="24" t="s">
        <v>81</v>
      </c>
    </row>
    <row r="47" spans="1:16">
      <c r="A47" s="17" t="s">
        <v>42</v>
      </c>
      <c r="B47" s="18" t="s">
        <v>38</v>
      </c>
      <c r="C47" s="18" t="s">
        <v>82</v>
      </c>
      <c r="D47" s="17" t="s">
        <v>44</v>
      </c>
      <c r="E47" s="19" t="s">
        <v>83</v>
      </c>
      <c r="F47" s="20" t="s">
        <v>84</v>
      </c>
      <c r="G47" s="21">
        <v>130</v>
      </c>
      <c r="H47" s="22">
        <v>0</v>
      </c>
      <c r="I47" s="22">
        <f>ROUND(ROUND(H47,2)*ROUND(G47,3),2)</f>
        <v>0</v>
      </c>
      <c r="O47">
        <f>(I47*21)/100</f>
        <v>0</v>
      </c>
      <c r="P47" t="s">
        <v>9</v>
      </c>
    </row>
    <row r="48" spans="1:16">
      <c r="A48" s="23" t="s">
        <v>47</v>
      </c>
      <c r="E48" s="24" t="s">
        <v>44</v>
      </c>
    </row>
    <row r="49" spans="1:16" ht="63.75">
      <c r="A49" s="25" t="s">
        <v>48</v>
      </c>
      <c r="E49" s="26" t="s">
        <v>85</v>
      </c>
    </row>
    <row r="50" spans="1:16" ht="76.5">
      <c r="A50" t="s">
        <v>50</v>
      </c>
      <c r="E50" s="24" t="s">
        <v>86</v>
      </c>
    </row>
    <row r="51" spans="1:16">
      <c r="A51" s="17" t="s">
        <v>42</v>
      </c>
      <c r="B51" s="18" t="s">
        <v>87</v>
      </c>
      <c r="C51" s="18" t="s">
        <v>88</v>
      </c>
      <c r="D51" s="17" t="s">
        <v>44</v>
      </c>
      <c r="E51" s="19" t="s">
        <v>89</v>
      </c>
      <c r="F51" s="20" t="s">
        <v>84</v>
      </c>
      <c r="G51" s="21">
        <v>160</v>
      </c>
      <c r="H51" s="22">
        <v>0</v>
      </c>
      <c r="I51" s="22">
        <f>ROUND(ROUND(H51,2)*ROUND(G51,3),2)</f>
        <v>0</v>
      </c>
      <c r="O51">
        <f>(I51*21)/100</f>
        <v>0</v>
      </c>
      <c r="P51" t="s">
        <v>9</v>
      </c>
    </row>
    <row r="52" spans="1:16">
      <c r="A52" s="23" t="s">
        <v>47</v>
      </c>
      <c r="E52" s="24" t="s">
        <v>44</v>
      </c>
    </row>
    <row r="53" spans="1:16" ht="63.75">
      <c r="A53" s="25" t="s">
        <v>48</v>
      </c>
      <c r="E53" s="26" t="s">
        <v>90</v>
      </c>
    </row>
    <row r="54" spans="1:16" ht="76.5">
      <c r="A54" t="s">
        <v>50</v>
      </c>
      <c r="E54" s="24" t="s">
        <v>86</v>
      </c>
    </row>
    <row r="55" spans="1:16">
      <c r="A55" s="17" t="s">
        <v>42</v>
      </c>
      <c r="B55" s="18" t="s">
        <v>91</v>
      </c>
      <c r="C55" s="18" t="s">
        <v>92</v>
      </c>
      <c r="D55" s="17" t="s">
        <v>44</v>
      </c>
      <c r="E55" s="19" t="s">
        <v>93</v>
      </c>
      <c r="F55" s="20" t="s">
        <v>84</v>
      </c>
      <c r="G55" s="21">
        <v>280</v>
      </c>
      <c r="H55" s="22">
        <v>0</v>
      </c>
      <c r="I55" s="22">
        <f>ROUND(ROUND(H55,2)*ROUND(G55,3),2)</f>
        <v>0</v>
      </c>
      <c r="O55">
        <f>(I55*21)/100</f>
        <v>0</v>
      </c>
      <c r="P55" t="s">
        <v>9</v>
      </c>
    </row>
    <row r="56" spans="1:16">
      <c r="A56" s="23" t="s">
        <v>47</v>
      </c>
      <c r="E56" s="24" t="s">
        <v>44</v>
      </c>
    </row>
    <row r="57" spans="1:16" ht="51">
      <c r="A57" s="25" t="s">
        <v>48</v>
      </c>
      <c r="E57" s="26" t="s">
        <v>94</v>
      </c>
    </row>
    <row r="58" spans="1:16" ht="114.75">
      <c r="A58" t="s">
        <v>50</v>
      </c>
      <c r="E58" s="24" t="s">
        <v>95</v>
      </c>
    </row>
    <row r="59" spans="1:16">
      <c r="A59" s="17" t="s">
        <v>42</v>
      </c>
      <c r="B59" s="18" t="s">
        <v>96</v>
      </c>
      <c r="C59" s="18" t="s">
        <v>97</v>
      </c>
      <c r="D59" s="17" t="s">
        <v>44</v>
      </c>
      <c r="E59" s="19" t="s">
        <v>98</v>
      </c>
      <c r="F59" s="20" t="s">
        <v>84</v>
      </c>
      <c r="G59" s="21">
        <v>40</v>
      </c>
      <c r="H59" s="22">
        <v>0</v>
      </c>
      <c r="I59" s="22">
        <f>ROUND(ROUND(H59,2)*ROUND(G59,3),2)</f>
        <v>0</v>
      </c>
      <c r="O59">
        <f>(I59*21)/100</f>
        <v>0</v>
      </c>
      <c r="P59" t="s">
        <v>9</v>
      </c>
    </row>
    <row r="60" spans="1:16">
      <c r="A60" s="23" t="s">
        <v>47</v>
      </c>
      <c r="E60" s="24" t="s">
        <v>44</v>
      </c>
    </row>
    <row r="61" spans="1:16" ht="38.25">
      <c r="A61" s="25" t="s">
        <v>48</v>
      </c>
      <c r="E61" s="26" t="s">
        <v>99</v>
      </c>
    </row>
    <row r="62" spans="1:16" ht="102">
      <c r="A62" t="s">
        <v>50</v>
      </c>
      <c r="E62" s="24" t="s">
        <v>100</v>
      </c>
    </row>
    <row r="63" spans="1:16">
      <c r="A63" s="17" t="s">
        <v>42</v>
      </c>
      <c r="B63" s="18" t="s">
        <v>101</v>
      </c>
      <c r="C63" s="18" t="s">
        <v>102</v>
      </c>
      <c r="D63" s="17" t="s">
        <v>44</v>
      </c>
      <c r="E63" s="19" t="s">
        <v>103</v>
      </c>
      <c r="F63" s="20" t="s">
        <v>104</v>
      </c>
      <c r="G63" s="21">
        <v>3</v>
      </c>
      <c r="H63" s="22">
        <v>0</v>
      </c>
      <c r="I63" s="22">
        <f>ROUND(ROUND(H63,2)*ROUND(G63,3),2)</f>
        <v>0</v>
      </c>
      <c r="O63">
        <f>(I63*21)/100</f>
        <v>0</v>
      </c>
      <c r="P63" t="s">
        <v>9</v>
      </c>
    </row>
    <row r="64" spans="1:16">
      <c r="A64" s="23" t="s">
        <v>47</v>
      </c>
      <c r="E64" s="24" t="s">
        <v>44</v>
      </c>
    </row>
    <row r="65" spans="1:16" ht="38.25">
      <c r="A65" s="25" t="s">
        <v>48</v>
      </c>
      <c r="E65" s="26" t="s">
        <v>105</v>
      </c>
    </row>
    <row r="66" spans="1:16" ht="114.75">
      <c r="A66" t="s">
        <v>50</v>
      </c>
      <c r="E66" s="24" t="s">
        <v>106</v>
      </c>
    </row>
    <row r="67" spans="1:16" ht="25.5">
      <c r="A67" s="17" t="s">
        <v>42</v>
      </c>
      <c r="B67" s="18" t="s">
        <v>107</v>
      </c>
      <c r="C67" s="18" t="s">
        <v>108</v>
      </c>
      <c r="D67" s="17" t="s">
        <v>44</v>
      </c>
      <c r="E67" s="19" t="s">
        <v>109</v>
      </c>
      <c r="F67" s="20" t="s">
        <v>84</v>
      </c>
      <c r="G67" s="21">
        <v>290</v>
      </c>
      <c r="H67" s="22">
        <v>0</v>
      </c>
      <c r="I67" s="22">
        <f>ROUND(ROUND(H67,2)*ROUND(G67,3),2)</f>
        <v>0</v>
      </c>
      <c r="O67">
        <f>(I67*21)/100</f>
        <v>0</v>
      </c>
      <c r="P67" t="s">
        <v>9</v>
      </c>
    </row>
    <row r="68" spans="1:16">
      <c r="A68" s="23" t="s">
        <v>47</v>
      </c>
      <c r="E68" s="24" t="s">
        <v>44</v>
      </c>
    </row>
    <row r="69" spans="1:16" ht="38.25">
      <c r="A69" s="25" t="s">
        <v>48</v>
      </c>
      <c r="E69" s="26" t="s">
        <v>110</v>
      </c>
    </row>
    <row r="70" spans="1:16" ht="76.5">
      <c r="A70" t="s">
        <v>50</v>
      </c>
      <c r="E70" s="24" t="s">
        <v>111</v>
      </c>
    </row>
    <row r="71" spans="1:16" ht="25.5">
      <c r="A71" s="17" t="s">
        <v>42</v>
      </c>
      <c r="B71" s="18" t="s">
        <v>112</v>
      </c>
      <c r="C71" s="18" t="s">
        <v>113</v>
      </c>
      <c r="D71" s="17" t="s">
        <v>44</v>
      </c>
      <c r="E71" s="19" t="s">
        <v>114</v>
      </c>
      <c r="F71" s="20" t="s">
        <v>104</v>
      </c>
      <c r="G71" s="21">
        <v>3</v>
      </c>
      <c r="H71" s="22">
        <v>0</v>
      </c>
      <c r="I71" s="22">
        <f>ROUND(ROUND(H71,2)*ROUND(G71,3),2)</f>
        <v>0</v>
      </c>
      <c r="O71">
        <f>(I71*21)/100</f>
        <v>0</v>
      </c>
      <c r="P71" t="s">
        <v>9</v>
      </c>
    </row>
    <row r="72" spans="1:16">
      <c r="A72" s="23" t="s">
        <v>47</v>
      </c>
      <c r="E72" s="24" t="s">
        <v>44</v>
      </c>
    </row>
    <row r="73" spans="1:16" ht="38.25">
      <c r="A73" s="25" t="s">
        <v>48</v>
      </c>
      <c r="E73" s="26" t="s">
        <v>105</v>
      </c>
    </row>
    <row r="74" spans="1:16" ht="38.25">
      <c r="A74" t="s">
        <v>50</v>
      </c>
      <c r="E74" s="24" t="s">
        <v>115</v>
      </c>
    </row>
    <row r="75" spans="1:16">
      <c r="A75" s="17" t="s">
        <v>42</v>
      </c>
      <c r="B75" s="18" t="s">
        <v>116</v>
      </c>
      <c r="C75" s="18" t="s">
        <v>117</v>
      </c>
      <c r="D75" s="17" t="s">
        <v>44</v>
      </c>
      <c r="E75" s="19" t="s">
        <v>118</v>
      </c>
      <c r="F75" s="20" t="s">
        <v>84</v>
      </c>
      <c r="G75" s="21">
        <v>290</v>
      </c>
      <c r="H75" s="22">
        <v>0</v>
      </c>
      <c r="I75" s="22">
        <f>ROUND(ROUND(H75,2)*ROUND(G75,3),2)</f>
        <v>0</v>
      </c>
      <c r="O75">
        <f>(I75*21)/100</f>
        <v>0</v>
      </c>
      <c r="P75" t="s">
        <v>9</v>
      </c>
    </row>
    <row r="76" spans="1:16">
      <c r="A76" s="23" t="s">
        <v>47</v>
      </c>
      <c r="E76" s="24" t="s">
        <v>44</v>
      </c>
    </row>
    <row r="77" spans="1:16" ht="63.75">
      <c r="A77" s="25" t="s">
        <v>48</v>
      </c>
      <c r="E77" s="26" t="s">
        <v>119</v>
      </c>
    </row>
    <row r="78" spans="1:16" ht="127.5">
      <c r="A78" t="s">
        <v>50</v>
      </c>
      <c r="E78" s="24" t="s">
        <v>120</v>
      </c>
    </row>
    <row r="79" spans="1:16">
      <c r="A79" s="17" t="s">
        <v>42</v>
      </c>
      <c r="B79" s="18" t="s">
        <v>121</v>
      </c>
      <c r="C79" s="18" t="s">
        <v>122</v>
      </c>
      <c r="D79" s="17" t="s">
        <v>44</v>
      </c>
      <c r="E79" s="19" t="s">
        <v>123</v>
      </c>
      <c r="F79" s="20" t="s">
        <v>124</v>
      </c>
      <c r="G79" s="21">
        <v>4</v>
      </c>
      <c r="H79" s="22">
        <v>0</v>
      </c>
      <c r="I79" s="22">
        <f>ROUND(ROUND(H79,2)*ROUND(G79,3),2)</f>
        <v>0</v>
      </c>
      <c r="O79">
        <f>(I79*21)/100</f>
        <v>0</v>
      </c>
      <c r="P79" t="s">
        <v>9</v>
      </c>
    </row>
    <row r="80" spans="1:16">
      <c r="A80" s="23" t="s">
        <v>47</v>
      </c>
      <c r="E80" s="24" t="s">
        <v>44</v>
      </c>
    </row>
    <row r="81" spans="1:16" ht="38.25">
      <c r="A81" s="25" t="s">
        <v>48</v>
      </c>
      <c r="E81" s="26" t="s">
        <v>125</v>
      </c>
    </row>
    <row r="82" spans="1:16" ht="102">
      <c r="A82" t="s">
        <v>50</v>
      </c>
      <c r="E82" s="24" t="s">
        <v>126</v>
      </c>
    </row>
    <row r="83" spans="1:16">
      <c r="A83" s="17" t="s">
        <v>42</v>
      </c>
      <c r="B83" s="18" t="s">
        <v>127</v>
      </c>
      <c r="C83" s="18" t="s">
        <v>128</v>
      </c>
      <c r="D83" s="17" t="s">
        <v>44</v>
      </c>
      <c r="E83" s="19" t="s">
        <v>129</v>
      </c>
      <c r="F83" s="20" t="s">
        <v>84</v>
      </c>
      <c r="G83" s="21">
        <v>400</v>
      </c>
      <c r="H83" s="22">
        <v>0</v>
      </c>
      <c r="I83" s="22">
        <f>ROUND(ROUND(H83,2)*ROUND(G83,3),2)</f>
        <v>0</v>
      </c>
      <c r="O83">
        <f>(I83*21)/100</f>
        <v>0</v>
      </c>
      <c r="P83" t="s">
        <v>9</v>
      </c>
    </row>
    <row r="84" spans="1:16">
      <c r="A84" s="23" t="s">
        <v>47</v>
      </c>
      <c r="E84" s="24" t="s">
        <v>130</v>
      </c>
    </row>
    <row r="85" spans="1:16" ht="38.25">
      <c r="A85" s="25" t="s">
        <v>48</v>
      </c>
      <c r="E85" s="26" t="s">
        <v>131</v>
      </c>
    </row>
    <row r="86" spans="1:16" ht="89.25">
      <c r="A86" t="s">
        <v>50</v>
      </c>
      <c r="E86" s="24" t="s">
        <v>132</v>
      </c>
    </row>
    <row r="87" spans="1:16">
      <c r="A87" s="17" t="s">
        <v>42</v>
      </c>
      <c r="B87" s="18" t="s">
        <v>133</v>
      </c>
      <c r="C87" s="18" t="s">
        <v>134</v>
      </c>
      <c r="D87" s="17" t="s">
        <v>44</v>
      </c>
      <c r="E87" s="19" t="s">
        <v>135</v>
      </c>
      <c r="F87" s="20" t="s">
        <v>84</v>
      </c>
      <c r="G87" s="21">
        <v>600</v>
      </c>
      <c r="H87" s="22">
        <v>0</v>
      </c>
      <c r="I87" s="22">
        <f>ROUND(ROUND(H87,2)*ROUND(G87,3),2)</f>
        <v>0</v>
      </c>
      <c r="O87">
        <f>(I87*21)/100</f>
        <v>0</v>
      </c>
      <c r="P87" t="s">
        <v>9</v>
      </c>
    </row>
    <row r="88" spans="1:16">
      <c r="A88" s="23" t="s">
        <v>47</v>
      </c>
      <c r="E88" s="24" t="s">
        <v>136</v>
      </c>
    </row>
    <row r="89" spans="1:16" ht="51">
      <c r="A89" s="25" t="s">
        <v>48</v>
      </c>
      <c r="E89" s="26" t="s">
        <v>137</v>
      </c>
    </row>
    <row r="90" spans="1:16" ht="89.25">
      <c r="A90" t="s">
        <v>50</v>
      </c>
      <c r="E90" s="24" t="s">
        <v>132</v>
      </c>
    </row>
    <row r="91" spans="1:16" ht="25.5">
      <c r="A91" s="17" t="s">
        <v>42</v>
      </c>
      <c r="B91" s="18" t="s">
        <v>138</v>
      </c>
      <c r="C91" s="18" t="s">
        <v>139</v>
      </c>
      <c r="D91" s="17" t="s">
        <v>44</v>
      </c>
      <c r="E91" s="19" t="s">
        <v>140</v>
      </c>
      <c r="F91" s="20" t="s">
        <v>104</v>
      </c>
      <c r="G91" s="21">
        <v>24</v>
      </c>
      <c r="H91" s="22">
        <v>0</v>
      </c>
      <c r="I91" s="22">
        <f>ROUND(ROUND(H91,2)*ROUND(G91,3),2)</f>
        <v>0</v>
      </c>
      <c r="O91">
        <f>(I91*21)/100</f>
        <v>0</v>
      </c>
      <c r="P91" t="s">
        <v>9</v>
      </c>
    </row>
    <row r="92" spans="1:16">
      <c r="A92" s="23" t="s">
        <v>47</v>
      </c>
      <c r="E92" s="24" t="s">
        <v>44</v>
      </c>
    </row>
    <row r="93" spans="1:16" ht="38.25">
      <c r="A93" s="25" t="s">
        <v>48</v>
      </c>
      <c r="E93" s="26" t="s">
        <v>141</v>
      </c>
    </row>
    <row r="94" spans="1:16" ht="102">
      <c r="A94" t="s">
        <v>50</v>
      </c>
      <c r="E94" s="24" t="s">
        <v>142</v>
      </c>
    </row>
    <row r="95" spans="1:16">
      <c r="A95" s="17" t="s">
        <v>42</v>
      </c>
      <c r="B95" s="18" t="s">
        <v>143</v>
      </c>
      <c r="C95" s="18" t="s">
        <v>144</v>
      </c>
      <c r="D95" s="17" t="s">
        <v>44</v>
      </c>
      <c r="E95" s="19" t="s">
        <v>145</v>
      </c>
      <c r="F95" s="20" t="s">
        <v>104</v>
      </c>
      <c r="G95" s="21">
        <v>1</v>
      </c>
      <c r="H95" s="22">
        <v>0</v>
      </c>
      <c r="I95" s="22">
        <f>ROUND(ROUND(H95,2)*ROUND(G95,3),2)</f>
        <v>0</v>
      </c>
      <c r="O95">
        <f>(I95*21)/100</f>
        <v>0</v>
      </c>
      <c r="P95" t="s">
        <v>9</v>
      </c>
    </row>
    <row r="96" spans="1:16">
      <c r="A96" s="23" t="s">
        <v>47</v>
      </c>
      <c r="E96" s="24" t="s">
        <v>44</v>
      </c>
    </row>
    <row r="97" spans="1:16" ht="38.25">
      <c r="A97" s="25" t="s">
        <v>48</v>
      </c>
      <c r="E97" s="26" t="s">
        <v>146</v>
      </c>
    </row>
    <row r="98" spans="1:16" ht="140.25">
      <c r="A98" t="s">
        <v>50</v>
      </c>
      <c r="E98" s="24" t="s">
        <v>147</v>
      </c>
    </row>
    <row r="99" spans="1:16">
      <c r="A99" s="17" t="s">
        <v>42</v>
      </c>
      <c r="B99" s="18" t="s">
        <v>148</v>
      </c>
      <c r="C99" s="18" t="s">
        <v>149</v>
      </c>
      <c r="D99" s="17" t="s">
        <v>44</v>
      </c>
      <c r="E99" s="19" t="s">
        <v>150</v>
      </c>
      <c r="F99" s="20" t="s">
        <v>104</v>
      </c>
      <c r="G99" s="21">
        <v>1</v>
      </c>
      <c r="H99" s="22">
        <v>0</v>
      </c>
      <c r="I99" s="22">
        <f>ROUND(ROUND(H99,2)*ROUND(G99,3),2)</f>
        <v>0</v>
      </c>
      <c r="O99">
        <f>(I99*21)/100</f>
        <v>0</v>
      </c>
      <c r="P99" t="s">
        <v>9</v>
      </c>
    </row>
    <row r="100" spans="1:16">
      <c r="A100" s="23" t="s">
        <v>47</v>
      </c>
      <c r="E100" s="24" t="s">
        <v>44</v>
      </c>
    </row>
    <row r="101" spans="1:16" ht="38.25">
      <c r="A101" s="25" t="s">
        <v>48</v>
      </c>
      <c r="E101" s="26" t="s">
        <v>146</v>
      </c>
    </row>
    <row r="102" spans="1:16" ht="114.75">
      <c r="A102" t="s">
        <v>50</v>
      </c>
      <c r="E102" s="24" t="s">
        <v>151</v>
      </c>
    </row>
    <row r="103" spans="1:16">
      <c r="A103" s="17" t="s">
        <v>42</v>
      </c>
      <c r="B103" s="18" t="s">
        <v>152</v>
      </c>
      <c r="C103" s="18" t="s">
        <v>153</v>
      </c>
      <c r="D103" s="17" t="s">
        <v>44</v>
      </c>
      <c r="E103" s="19" t="s">
        <v>154</v>
      </c>
      <c r="F103" s="20" t="s">
        <v>104</v>
      </c>
      <c r="G103" s="21">
        <v>1</v>
      </c>
      <c r="H103" s="22">
        <v>0</v>
      </c>
      <c r="I103" s="22">
        <f>ROUND(ROUND(H103,2)*ROUND(G103,3),2)</f>
        <v>0</v>
      </c>
      <c r="O103">
        <f>(I103*21)/100</f>
        <v>0</v>
      </c>
      <c r="P103" t="s">
        <v>9</v>
      </c>
    </row>
    <row r="104" spans="1:16">
      <c r="A104" s="23" t="s">
        <v>47</v>
      </c>
      <c r="E104" s="24" t="s">
        <v>44</v>
      </c>
    </row>
    <row r="105" spans="1:16" ht="38.25">
      <c r="A105" s="25" t="s">
        <v>48</v>
      </c>
      <c r="E105" s="26" t="s">
        <v>146</v>
      </c>
    </row>
    <row r="106" spans="1:16" ht="114.75">
      <c r="A106" t="s">
        <v>50</v>
      </c>
      <c r="E106" s="24" t="s">
        <v>151</v>
      </c>
    </row>
    <row r="107" spans="1:16" ht="25.5">
      <c r="A107" s="17" t="s">
        <v>42</v>
      </c>
      <c r="B107" s="18" t="s">
        <v>155</v>
      </c>
      <c r="C107" s="18" t="s">
        <v>156</v>
      </c>
      <c r="D107" s="17" t="s">
        <v>44</v>
      </c>
      <c r="E107" s="19" t="s">
        <v>157</v>
      </c>
      <c r="F107" s="20" t="s">
        <v>104</v>
      </c>
      <c r="G107" s="21">
        <v>1</v>
      </c>
      <c r="H107" s="22">
        <v>0</v>
      </c>
      <c r="I107" s="22">
        <f>ROUND(ROUND(H107,2)*ROUND(G107,3),2)</f>
        <v>0</v>
      </c>
      <c r="O107">
        <f>(I107*21)/100</f>
        <v>0</v>
      </c>
      <c r="P107" t="s">
        <v>9</v>
      </c>
    </row>
    <row r="108" spans="1:16">
      <c r="A108" s="23" t="s">
        <v>47</v>
      </c>
      <c r="E108" s="24" t="s">
        <v>44</v>
      </c>
    </row>
    <row r="109" spans="1:16" ht="38.25">
      <c r="A109" s="25" t="s">
        <v>48</v>
      </c>
      <c r="E109" s="26" t="s">
        <v>146</v>
      </c>
    </row>
    <row r="110" spans="1:16" ht="114.75">
      <c r="A110" t="s">
        <v>50</v>
      </c>
      <c r="E110" s="24" t="s">
        <v>158</v>
      </c>
    </row>
    <row r="111" spans="1:16" ht="25.5">
      <c r="A111" s="17" t="s">
        <v>42</v>
      </c>
      <c r="B111" s="18" t="s">
        <v>159</v>
      </c>
      <c r="C111" s="18" t="s">
        <v>160</v>
      </c>
      <c r="D111" s="17" t="s">
        <v>44</v>
      </c>
      <c r="E111" s="19" t="s">
        <v>161</v>
      </c>
      <c r="F111" s="20" t="s">
        <v>104</v>
      </c>
      <c r="G111" s="21">
        <v>8</v>
      </c>
      <c r="H111" s="22">
        <v>0</v>
      </c>
      <c r="I111" s="22">
        <f>ROUND(ROUND(H111,2)*ROUND(G111,3),2)</f>
        <v>0</v>
      </c>
      <c r="O111">
        <f>(I111*21)/100</f>
        <v>0</v>
      </c>
      <c r="P111" t="s">
        <v>9</v>
      </c>
    </row>
    <row r="112" spans="1:16">
      <c r="A112" s="23" t="s">
        <v>47</v>
      </c>
      <c r="E112" s="24" t="s">
        <v>44</v>
      </c>
    </row>
    <row r="113" spans="1:16" ht="38.25">
      <c r="A113" s="25" t="s">
        <v>48</v>
      </c>
      <c r="E113" s="26" t="s">
        <v>162</v>
      </c>
    </row>
    <row r="114" spans="1:16" ht="114.75">
      <c r="A114" t="s">
        <v>50</v>
      </c>
      <c r="E114" s="24" t="s">
        <v>163</v>
      </c>
    </row>
    <row r="115" spans="1:16">
      <c r="A115" s="17" t="s">
        <v>42</v>
      </c>
      <c r="B115" s="18" t="s">
        <v>164</v>
      </c>
      <c r="C115" s="18" t="s">
        <v>165</v>
      </c>
      <c r="D115" s="17" t="s">
        <v>44</v>
      </c>
      <c r="E115" s="19" t="s">
        <v>166</v>
      </c>
      <c r="F115" s="20" t="s">
        <v>104</v>
      </c>
      <c r="G115" s="21">
        <v>2</v>
      </c>
      <c r="H115" s="22">
        <v>0</v>
      </c>
      <c r="I115" s="22">
        <f>ROUND(ROUND(H115,2)*ROUND(G115,3),2)</f>
        <v>0</v>
      </c>
      <c r="O115">
        <f>(I115*21)/100</f>
        <v>0</v>
      </c>
      <c r="P115" t="s">
        <v>9</v>
      </c>
    </row>
    <row r="116" spans="1:16">
      <c r="A116" s="23" t="s">
        <v>47</v>
      </c>
      <c r="E116" s="24" t="s">
        <v>44</v>
      </c>
    </row>
    <row r="117" spans="1:16" ht="38.25">
      <c r="A117" s="25" t="s">
        <v>48</v>
      </c>
      <c r="E117" s="26" t="s">
        <v>167</v>
      </c>
    </row>
    <row r="118" spans="1:16" ht="178.5">
      <c r="A118" t="s">
        <v>50</v>
      </c>
      <c r="E118" s="24" t="s">
        <v>168</v>
      </c>
    </row>
    <row r="119" spans="1:16">
      <c r="A119" s="17" t="s">
        <v>42</v>
      </c>
      <c r="B119" s="18" t="s">
        <v>169</v>
      </c>
      <c r="C119" s="18" t="s">
        <v>170</v>
      </c>
      <c r="D119" s="17" t="s">
        <v>44</v>
      </c>
      <c r="E119" s="19" t="s">
        <v>171</v>
      </c>
      <c r="F119" s="20" t="s">
        <v>104</v>
      </c>
      <c r="G119" s="21">
        <v>2</v>
      </c>
      <c r="H119" s="22">
        <v>0</v>
      </c>
      <c r="I119" s="22">
        <f>ROUND(ROUND(H119,2)*ROUND(G119,3),2)</f>
        <v>0</v>
      </c>
      <c r="O119">
        <f>(I119*21)/100</f>
        <v>0</v>
      </c>
      <c r="P119" t="s">
        <v>9</v>
      </c>
    </row>
    <row r="120" spans="1:16">
      <c r="A120" s="23" t="s">
        <v>47</v>
      </c>
      <c r="E120" s="24" t="s">
        <v>44</v>
      </c>
    </row>
    <row r="121" spans="1:16" ht="38.25">
      <c r="A121" s="25" t="s">
        <v>48</v>
      </c>
      <c r="E121" s="26" t="s">
        <v>167</v>
      </c>
    </row>
    <row r="122" spans="1:16" ht="127.5">
      <c r="A122" t="s">
        <v>50</v>
      </c>
      <c r="E122" s="24" t="s">
        <v>172</v>
      </c>
    </row>
    <row r="123" spans="1:16">
      <c r="A123" s="17" t="s">
        <v>42</v>
      </c>
      <c r="B123" s="18" t="s">
        <v>173</v>
      </c>
      <c r="C123" s="18" t="s">
        <v>174</v>
      </c>
      <c r="D123" s="17" t="s">
        <v>44</v>
      </c>
      <c r="E123" s="19" t="s">
        <v>175</v>
      </c>
      <c r="F123" s="20" t="s">
        <v>104</v>
      </c>
      <c r="G123" s="21">
        <v>1</v>
      </c>
      <c r="H123" s="22">
        <v>0</v>
      </c>
      <c r="I123" s="22">
        <f>ROUND(ROUND(H123,2)*ROUND(G123,3),2)</f>
        <v>0</v>
      </c>
      <c r="O123">
        <f>(I123*21)/100</f>
        <v>0</v>
      </c>
      <c r="P123" t="s">
        <v>9</v>
      </c>
    </row>
    <row r="124" spans="1:16">
      <c r="A124" s="23" t="s">
        <v>47</v>
      </c>
      <c r="E124" s="24" t="s">
        <v>44</v>
      </c>
    </row>
    <row r="125" spans="1:16" ht="38.25">
      <c r="A125" s="25" t="s">
        <v>48</v>
      </c>
      <c r="E125" s="26" t="s">
        <v>146</v>
      </c>
    </row>
    <row r="126" spans="1:16" ht="178.5">
      <c r="A126" t="s">
        <v>50</v>
      </c>
      <c r="E126" s="24" t="s">
        <v>168</v>
      </c>
    </row>
    <row r="127" spans="1:16">
      <c r="A127" s="17" t="s">
        <v>42</v>
      </c>
      <c r="B127" s="18" t="s">
        <v>176</v>
      </c>
      <c r="C127" s="18" t="s">
        <v>177</v>
      </c>
      <c r="D127" s="17" t="s">
        <v>44</v>
      </c>
      <c r="E127" s="19" t="s">
        <v>178</v>
      </c>
      <c r="F127" s="20" t="s">
        <v>104</v>
      </c>
      <c r="G127" s="21">
        <v>1</v>
      </c>
      <c r="H127" s="22">
        <v>0</v>
      </c>
      <c r="I127" s="22">
        <f>ROUND(ROUND(H127,2)*ROUND(G127,3),2)</f>
        <v>0</v>
      </c>
      <c r="O127">
        <f>(I127*21)/100</f>
        <v>0</v>
      </c>
      <c r="P127" t="s">
        <v>9</v>
      </c>
    </row>
    <row r="128" spans="1:16">
      <c r="A128" s="23" t="s">
        <v>47</v>
      </c>
      <c r="E128" s="24" t="s">
        <v>44</v>
      </c>
    </row>
    <row r="129" spans="1:16" ht="38.25">
      <c r="A129" s="25" t="s">
        <v>48</v>
      </c>
      <c r="E129" s="26" t="s">
        <v>146</v>
      </c>
    </row>
    <row r="130" spans="1:16" ht="127.5">
      <c r="A130" t="s">
        <v>50</v>
      </c>
      <c r="E130" s="24" t="s">
        <v>172</v>
      </c>
    </row>
    <row r="131" spans="1:16">
      <c r="A131" s="17" t="s">
        <v>42</v>
      </c>
      <c r="B131" s="18" t="s">
        <v>179</v>
      </c>
      <c r="C131" s="18" t="s">
        <v>180</v>
      </c>
      <c r="D131" s="17" t="s">
        <v>44</v>
      </c>
      <c r="E131" s="19" t="s">
        <v>181</v>
      </c>
      <c r="F131" s="20" t="s">
        <v>104</v>
      </c>
      <c r="G131" s="21">
        <v>4</v>
      </c>
      <c r="H131" s="22">
        <v>0</v>
      </c>
      <c r="I131" s="22">
        <f>ROUND(ROUND(H131,2)*ROUND(G131,3),2)</f>
        <v>0</v>
      </c>
      <c r="O131">
        <f>(I131*21)/100</f>
        <v>0</v>
      </c>
      <c r="P131" t="s">
        <v>9</v>
      </c>
    </row>
    <row r="132" spans="1:16">
      <c r="A132" s="23" t="s">
        <v>47</v>
      </c>
      <c r="E132" s="24" t="s">
        <v>44</v>
      </c>
    </row>
    <row r="133" spans="1:16" ht="38.25">
      <c r="A133" s="25" t="s">
        <v>48</v>
      </c>
      <c r="E133" s="26" t="s">
        <v>125</v>
      </c>
    </row>
    <row r="134" spans="1:16" ht="178.5">
      <c r="A134" t="s">
        <v>50</v>
      </c>
      <c r="E134" s="24" t="s">
        <v>168</v>
      </c>
    </row>
    <row r="135" spans="1:16">
      <c r="A135" s="17" t="s">
        <v>42</v>
      </c>
      <c r="B135" s="18" t="s">
        <v>182</v>
      </c>
      <c r="C135" s="18" t="s">
        <v>183</v>
      </c>
      <c r="D135" s="17" t="s">
        <v>44</v>
      </c>
      <c r="E135" s="19" t="s">
        <v>184</v>
      </c>
      <c r="F135" s="20" t="s">
        <v>104</v>
      </c>
      <c r="G135" s="21">
        <v>4</v>
      </c>
      <c r="H135" s="22">
        <v>0</v>
      </c>
      <c r="I135" s="22">
        <f>ROUND(ROUND(H135,2)*ROUND(G135,3),2)</f>
        <v>0</v>
      </c>
      <c r="O135">
        <f>(I135*21)/100</f>
        <v>0</v>
      </c>
      <c r="P135" t="s">
        <v>9</v>
      </c>
    </row>
    <row r="136" spans="1:16">
      <c r="A136" s="23" t="s">
        <v>47</v>
      </c>
      <c r="E136" s="24" t="s">
        <v>44</v>
      </c>
    </row>
    <row r="137" spans="1:16" ht="38.25">
      <c r="A137" s="25" t="s">
        <v>48</v>
      </c>
      <c r="E137" s="26" t="s">
        <v>125</v>
      </c>
    </row>
    <row r="138" spans="1:16" ht="127.5">
      <c r="A138" t="s">
        <v>50</v>
      </c>
      <c r="E138" s="24" t="s">
        <v>172</v>
      </c>
    </row>
    <row r="139" spans="1:16">
      <c r="A139" s="17" t="s">
        <v>42</v>
      </c>
      <c r="B139" s="18" t="s">
        <v>185</v>
      </c>
      <c r="C139" s="18" t="s">
        <v>186</v>
      </c>
      <c r="D139" s="17" t="s">
        <v>44</v>
      </c>
      <c r="E139" s="19" t="s">
        <v>187</v>
      </c>
      <c r="F139" s="20" t="s">
        <v>104</v>
      </c>
      <c r="G139" s="21">
        <v>12</v>
      </c>
      <c r="H139" s="22">
        <v>0</v>
      </c>
      <c r="I139" s="22">
        <f>ROUND(ROUND(H139,2)*ROUND(G139,3),2)</f>
        <v>0</v>
      </c>
      <c r="O139">
        <f>(I139*21)/100</f>
        <v>0</v>
      </c>
      <c r="P139" t="s">
        <v>9</v>
      </c>
    </row>
    <row r="140" spans="1:16">
      <c r="A140" s="23" t="s">
        <v>47</v>
      </c>
      <c r="E140" s="24" t="s">
        <v>44</v>
      </c>
    </row>
    <row r="141" spans="1:16" ht="38.25">
      <c r="A141" s="25" t="s">
        <v>48</v>
      </c>
      <c r="E141" s="26" t="s">
        <v>188</v>
      </c>
    </row>
    <row r="142" spans="1:16" ht="178.5">
      <c r="A142" t="s">
        <v>50</v>
      </c>
      <c r="E142" s="24" t="s">
        <v>168</v>
      </c>
    </row>
    <row r="143" spans="1:16">
      <c r="A143" s="17" t="s">
        <v>42</v>
      </c>
      <c r="B143" s="18" t="s">
        <v>189</v>
      </c>
      <c r="C143" s="18" t="s">
        <v>190</v>
      </c>
      <c r="D143" s="17" t="s">
        <v>44</v>
      </c>
      <c r="E143" s="19" t="s">
        <v>191</v>
      </c>
      <c r="F143" s="20" t="s">
        <v>104</v>
      </c>
      <c r="G143" s="21">
        <v>12</v>
      </c>
      <c r="H143" s="22">
        <v>0</v>
      </c>
      <c r="I143" s="22">
        <f>ROUND(ROUND(H143,2)*ROUND(G143,3),2)</f>
        <v>0</v>
      </c>
      <c r="O143">
        <f>(I143*21)/100</f>
        <v>0</v>
      </c>
      <c r="P143" t="s">
        <v>9</v>
      </c>
    </row>
    <row r="144" spans="1:16">
      <c r="A144" s="23" t="s">
        <v>47</v>
      </c>
      <c r="E144" s="24" t="s">
        <v>44</v>
      </c>
    </row>
    <row r="145" spans="1:16" ht="38.25">
      <c r="A145" s="25" t="s">
        <v>48</v>
      </c>
      <c r="E145" s="26" t="s">
        <v>188</v>
      </c>
    </row>
    <row r="146" spans="1:16" ht="127.5">
      <c r="A146" t="s">
        <v>50</v>
      </c>
      <c r="E146" s="24" t="s">
        <v>172</v>
      </c>
    </row>
    <row r="147" spans="1:16">
      <c r="A147" s="17" t="s">
        <v>42</v>
      </c>
      <c r="B147" s="18" t="s">
        <v>192</v>
      </c>
      <c r="C147" s="18" t="s">
        <v>193</v>
      </c>
      <c r="D147" s="17" t="s">
        <v>44</v>
      </c>
      <c r="E147" s="19" t="s">
        <v>194</v>
      </c>
      <c r="F147" s="20" t="s">
        <v>84</v>
      </c>
      <c r="G147" s="21">
        <v>4</v>
      </c>
      <c r="H147" s="22">
        <v>0</v>
      </c>
      <c r="I147" s="22">
        <f>ROUND(ROUND(H147,2)*ROUND(G147,3),2)</f>
        <v>0</v>
      </c>
      <c r="O147">
        <f>(I147*21)/100</f>
        <v>0</v>
      </c>
      <c r="P147" t="s">
        <v>9</v>
      </c>
    </row>
    <row r="148" spans="1:16">
      <c r="A148" s="23" t="s">
        <v>47</v>
      </c>
      <c r="E148" s="24" t="s">
        <v>44</v>
      </c>
    </row>
    <row r="149" spans="1:16" ht="38.25">
      <c r="A149" s="25" t="s">
        <v>48</v>
      </c>
      <c r="E149" s="26" t="s">
        <v>195</v>
      </c>
    </row>
    <row r="150" spans="1:16" ht="140.25">
      <c r="A150" t="s">
        <v>50</v>
      </c>
      <c r="E150" s="24" t="s">
        <v>196</v>
      </c>
    </row>
    <row r="151" spans="1:16">
      <c r="A151" s="17" t="s">
        <v>42</v>
      </c>
      <c r="B151" s="18" t="s">
        <v>197</v>
      </c>
      <c r="C151" s="18" t="s">
        <v>198</v>
      </c>
      <c r="D151" s="17" t="s">
        <v>44</v>
      </c>
      <c r="E151" s="19" t="s">
        <v>199</v>
      </c>
      <c r="F151" s="20" t="s">
        <v>84</v>
      </c>
      <c r="G151" s="21">
        <v>4</v>
      </c>
      <c r="H151" s="22">
        <v>0</v>
      </c>
      <c r="I151" s="22">
        <f>ROUND(ROUND(H151,2)*ROUND(G151,3),2)</f>
        <v>0</v>
      </c>
      <c r="O151">
        <f>(I151*21)/100</f>
        <v>0</v>
      </c>
      <c r="P151" t="s">
        <v>9</v>
      </c>
    </row>
    <row r="152" spans="1:16">
      <c r="A152" s="23" t="s">
        <v>47</v>
      </c>
      <c r="E152" s="24" t="s">
        <v>44</v>
      </c>
    </row>
    <row r="153" spans="1:16" ht="38.25">
      <c r="A153" s="25" t="s">
        <v>48</v>
      </c>
      <c r="E153" s="26" t="s">
        <v>200</v>
      </c>
    </row>
    <row r="154" spans="1:16" ht="102">
      <c r="A154" t="s">
        <v>50</v>
      </c>
      <c r="E154" s="24" t="s">
        <v>201</v>
      </c>
    </row>
    <row r="155" spans="1:16">
      <c r="A155" s="17" t="s">
        <v>42</v>
      </c>
      <c r="B155" s="18" t="s">
        <v>202</v>
      </c>
      <c r="C155" s="18" t="s">
        <v>203</v>
      </c>
      <c r="D155" s="17" t="s">
        <v>44</v>
      </c>
      <c r="E155" s="19" t="s">
        <v>204</v>
      </c>
      <c r="F155" s="20" t="s">
        <v>205</v>
      </c>
      <c r="G155" s="21">
        <v>4</v>
      </c>
      <c r="H155" s="22">
        <v>0</v>
      </c>
      <c r="I155" s="22">
        <f>ROUND(ROUND(H155,2)*ROUND(G155,3),2)</f>
        <v>0</v>
      </c>
      <c r="O155">
        <f>(I155*21)/100</f>
        <v>0</v>
      </c>
      <c r="P155" t="s">
        <v>9</v>
      </c>
    </row>
    <row r="156" spans="1:16">
      <c r="A156" s="23" t="s">
        <v>47</v>
      </c>
      <c r="E156" s="24" t="s">
        <v>206</v>
      </c>
    </row>
    <row r="157" spans="1:16" ht="114.75">
      <c r="A157" s="25" t="s">
        <v>48</v>
      </c>
      <c r="E157" s="26" t="s">
        <v>207</v>
      </c>
    </row>
    <row r="158" spans="1:16" ht="102">
      <c r="A158" t="s">
        <v>50</v>
      </c>
      <c r="E158" s="24" t="s">
        <v>208</v>
      </c>
    </row>
    <row r="159" spans="1:16">
      <c r="A159" s="17" t="s">
        <v>42</v>
      </c>
      <c r="B159" s="18" t="s">
        <v>209</v>
      </c>
      <c r="C159" s="18" t="s">
        <v>210</v>
      </c>
      <c r="D159" s="17" t="s">
        <v>44</v>
      </c>
      <c r="E159" s="19" t="s">
        <v>211</v>
      </c>
      <c r="F159" s="20" t="s">
        <v>205</v>
      </c>
      <c r="G159" s="21">
        <v>4</v>
      </c>
      <c r="H159" s="22">
        <v>0</v>
      </c>
      <c r="I159" s="22">
        <f>ROUND(ROUND(H159,2)*ROUND(G159,3),2)</f>
        <v>0</v>
      </c>
      <c r="O159">
        <f>(I159*21)/100</f>
        <v>0</v>
      </c>
      <c r="P159" t="s">
        <v>9</v>
      </c>
    </row>
    <row r="160" spans="1:16">
      <c r="A160" s="23" t="s">
        <v>47</v>
      </c>
      <c r="E160" s="24" t="s">
        <v>212</v>
      </c>
    </row>
    <row r="161" spans="1:16" ht="63.75">
      <c r="A161" s="25" t="s">
        <v>48</v>
      </c>
      <c r="E161" s="26" t="s">
        <v>213</v>
      </c>
    </row>
    <row r="162" spans="1:16" ht="102">
      <c r="A162" t="s">
        <v>50</v>
      </c>
      <c r="E162" s="24" t="s">
        <v>214</v>
      </c>
    </row>
    <row r="163" spans="1:16">
      <c r="A163" s="17" t="s">
        <v>42</v>
      </c>
      <c r="B163" s="18" t="s">
        <v>215</v>
      </c>
      <c r="C163" s="18" t="s">
        <v>216</v>
      </c>
      <c r="D163" s="17" t="s">
        <v>44</v>
      </c>
      <c r="E163" s="19" t="s">
        <v>217</v>
      </c>
      <c r="F163" s="20" t="s">
        <v>104</v>
      </c>
      <c r="G163" s="21">
        <v>1</v>
      </c>
      <c r="H163" s="22">
        <v>0</v>
      </c>
      <c r="I163" s="22">
        <f>ROUND(ROUND(H163,2)*ROUND(G163,3),2)</f>
        <v>0</v>
      </c>
      <c r="O163">
        <f>(I163*21)/100</f>
        <v>0</v>
      </c>
      <c r="P163" t="s">
        <v>9</v>
      </c>
    </row>
    <row r="164" spans="1:16">
      <c r="A164" s="23" t="s">
        <v>47</v>
      </c>
      <c r="E164" s="24" t="s">
        <v>44</v>
      </c>
    </row>
    <row r="165" spans="1:16" ht="38.25">
      <c r="A165" s="25" t="s">
        <v>48</v>
      </c>
      <c r="E165" s="26" t="s">
        <v>146</v>
      </c>
    </row>
    <row r="166" spans="1:16" ht="114.75">
      <c r="A166" t="s">
        <v>50</v>
      </c>
      <c r="E166" s="24" t="s">
        <v>151</v>
      </c>
    </row>
    <row r="167" spans="1:16">
      <c r="A167" s="17" t="s">
        <v>42</v>
      </c>
      <c r="B167" s="18" t="s">
        <v>218</v>
      </c>
      <c r="C167" s="18" t="s">
        <v>219</v>
      </c>
      <c r="D167" s="17" t="s">
        <v>44</v>
      </c>
      <c r="E167" s="19" t="s">
        <v>220</v>
      </c>
      <c r="F167" s="20" t="s">
        <v>104</v>
      </c>
      <c r="G167" s="21">
        <v>1</v>
      </c>
      <c r="H167" s="22">
        <v>0</v>
      </c>
      <c r="I167" s="22">
        <f>ROUND(ROUND(H167,2)*ROUND(G167,3),2)</f>
        <v>0</v>
      </c>
      <c r="O167">
        <f>(I167*21)/100</f>
        <v>0</v>
      </c>
      <c r="P167" t="s">
        <v>9</v>
      </c>
    </row>
    <row r="168" spans="1:16">
      <c r="A168" s="23" t="s">
        <v>47</v>
      </c>
      <c r="E168" s="24" t="s">
        <v>44</v>
      </c>
    </row>
    <row r="169" spans="1:16" ht="38.25">
      <c r="A169" s="25" t="s">
        <v>48</v>
      </c>
      <c r="E169" s="26" t="s">
        <v>146</v>
      </c>
    </row>
    <row r="170" spans="1:16" ht="114.75">
      <c r="A170" t="s">
        <v>50</v>
      </c>
      <c r="E170" s="24" t="s">
        <v>151</v>
      </c>
    </row>
    <row r="171" spans="1:16">
      <c r="A171" s="17" t="s">
        <v>42</v>
      </c>
      <c r="B171" s="18" t="s">
        <v>221</v>
      </c>
      <c r="C171" s="18" t="s">
        <v>222</v>
      </c>
      <c r="D171" s="17" t="s">
        <v>44</v>
      </c>
      <c r="E171" s="19" t="s">
        <v>223</v>
      </c>
      <c r="F171" s="20" t="s">
        <v>104</v>
      </c>
      <c r="G171" s="21">
        <v>1</v>
      </c>
      <c r="H171" s="22">
        <v>0</v>
      </c>
      <c r="I171" s="22">
        <f>ROUND(ROUND(H171,2)*ROUND(G171,3),2)</f>
        <v>0</v>
      </c>
      <c r="O171">
        <f>(I171*21)/100</f>
        <v>0</v>
      </c>
      <c r="P171" t="s">
        <v>9</v>
      </c>
    </row>
    <row r="172" spans="1:16">
      <c r="A172" s="23" t="s">
        <v>47</v>
      </c>
      <c r="E172" s="24" t="s">
        <v>44</v>
      </c>
    </row>
    <row r="173" spans="1:16" ht="38.25">
      <c r="A173" s="25" t="s">
        <v>48</v>
      </c>
      <c r="E173" s="26" t="s">
        <v>146</v>
      </c>
    </row>
    <row r="174" spans="1:16" ht="127.5">
      <c r="A174" t="s">
        <v>50</v>
      </c>
      <c r="E174" s="24" t="s">
        <v>224</v>
      </c>
    </row>
    <row r="175" spans="1:16">
      <c r="A175" s="17" t="s">
        <v>42</v>
      </c>
      <c r="B175" s="18" t="s">
        <v>225</v>
      </c>
      <c r="C175" s="18" t="s">
        <v>226</v>
      </c>
      <c r="D175" s="17" t="s">
        <v>44</v>
      </c>
      <c r="E175" s="19" t="s">
        <v>227</v>
      </c>
      <c r="F175" s="20" t="s">
        <v>104</v>
      </c>
      <c r="G175" s="21">
        <v>1</v>
      </c>
      <c r="H175" s="22">
        <v>0</v>
      </c>
      <c r="I175" s="22">
        <f>ROUND(ROUND(H175,2)*ROUND(G175,3),2)</f>
        <v>0</v>
      </c>
      <c r="O175">
        <f>(I175*21)/100</f>
        <v>0</v>
      </c>
      <c r="P175" t="s">
        <v>9</v>
      </c>
    </row>
    <row r="176" spans="1:16">
      <c r="A176" s="23" t="s">
        <v>47</v>
      </c>
      <c r="E176" s="24" t="s">
        <v>44</v>
      </c>
    </row>
    <row r="177" spans="1:16" ht="38.25">
      <c r="A177" s="25" t="s">
        <v>48</v>
      </c>
      <c r="E177" s="26" t="s">
        <v>146</v>
      </c>
    </row>
    <row r="178" spans="1:16" ht="127.5">
      <c r="A178" t="s">
        <v>50</v>
      </c>
      <c r="E178" s="24" t="s">
        <v>224</v>
      </c>
    </row>
    <row r="179" spans="1:16">
      <c r="A179" s="17" t="s">
        <v>42</v>
      </c>
      <c r="B179" s="18" t="s">
        <v>228</v>
      </c>
      <c r="C179" s="18" t="s">
        <v>229</v>
      </c>
      <c r="D179" s="17" t="s">
        <v>44</v>
      </c>
      <c r="E179" s="19" t="s">
        <v>230</v>
      </c>
      <c r="F179" s="20" t="s">
        <v>104</v>
      </c>
      <c r="G179" s="21">
        <v>1</v>
      </c>
      <c r="H179" s="22">
        <v>0</v>
      </c>
      <c r="I179" s="22">
        <f>ROUND(ROUND(H179,2)*ROUND(G179,3),2)</f>
        <v>0</v>
      </c>
      <c r="O179">
        <f>(I179*21)/100</f>
        <v>0</v>
      </c>
      <c r="P179" t="s">
        <v>9</v>
      </c>
    </row>
    <row r="180" spans="1:16">
      <c r="A180" s="23" t="s">
        <v>47</v>
      </c>
      <c r="E180" s="24" t="s">
        <v>44</v>
      </c>
    </row>
    <row r="181" spans="1:16" ht="38.25">
      <c r="A181" s="25" t="s">
        <v>48</v>
      </c>
      <c r="E181" s="26" t="s">
        <v>146</v>
      </c>
    </row>
    <row r="182" spans="1:16" ht="114.75">
      <c r="A182" t="s">
        <v>50</v>
      </c>
      <c r="E182" s="24" t="s">
        <v>151</v>
      </c>
    </row>
    <row r="183" spans="1:16">
      <c r="A183" s="17" t="s">
        <v>42</v>
      </c>
      <c r="B183" s="18" t="s">
        <v>231</v>
      </c>
      <c r="C183" s="18" t="s">
        <v>232</v>
      </c>
      <c r="D183" s="17" t="s">
        <v>44</v>
      </c>
      <c r="E183" s="19" t="s">
        <v>233</v>
      </c>
      <c r="F183" s="20" t="s">
        <v>104</v>
      </c>
      <c r="G183" s="21">
        <v>1</v>
      </c>
      <c r="H183" s="22">
        <v>0</v>
      </c>
      <c r="I183" s="22">
        <f>ROUND(ROUND(H183,2)*ROUND(G183,3),2)</f>
        <v>0</v>
      </c>
      <c r="O183">
        <f>(I183*21)/100</f>
        <v>0</v>
      </c>
      <c r="P183" t="s">
        <v>9</v>
      </c>
    </row>
    <row r="184" spans="1:16">
      <c r="A184" s="23" t="s">
        <v>47</v>
      </c>
      <c r="E184" s="24" t="s">
        <v>44</v>
      </c>
    </row>
    <row r="185" spans="1:16" ht="38.25">
      <c r="A185" s="25" t="s">
        <v>48</v>
      </c>
      <c r="E185" s="26" t="s">
        <v>146</v>
      </c>
    </row>
    <row r="186" spans="1:16" ht="127.5">
      <c r="A186" t="s">
        <v>50</v>
      </c>
      <c r="E186" s="24" t="s">
        <v>224</v>
      </c>
    </row>
    <row r="187" spans="1:16">
      <c r="A187" s="17" t="s">
        <v>42</v>
      </c>
      <c r="B187" s="18" t="s">
        <v>234</v>
      </c>
      <c r="C187" s="18" t="s">
        <v>235</v>
      </c>
      <c r="D187" s="17" t="s">
        <v>44</v>
      </c>
      <c r="E187" s="19" t="s">
        <v>236</v>
      </c>
      <c r="F187" s="20" t="s">
        <v>104</v>
      </c>
      <c r="G187" s="21">
        <v>4</v>
      </c>
      <c r="H187" s="22">
        <v>0</v>
      </c>
      <c r="I187" s="22">
        <f>ROUND(ROUND(H187,2)*ROUND(G187,3),2)</f>
        <v>0</v>
      </c>
      <c r="O187">
        <f>(I187*21)/100</f>
        <v>0</v>
      </c>
      <c r="P187" t="s">
        <v>9</v>
      </c>
    </row>
    <row r="188" spans="1:16">
      <c r="A188" s="23" t="s">
        <v>47</v>
      </c>
      <c r="E188" s="24" t="s">
        <v>44</v>
      </c>
    </row>
    <row r="189" spans="1:16" ht="38.25">
      <c r="A189" s="25" t="s">
        <v>48</v>
      </c>
      <c r="E189" s="26" t="s">
        <v>125</v>
      </c>
    </row>
    <row r="190" spans="1:16" ht="191.25">
      <c r="A190" t="s">
        <v>50</v>
      </c>
      <c r="E190" s="24" t="s">
        <v>237</v>
      </c>
    </row>
    <row r="191" spans="1:16">
      <c r="A191" s="17" t="s">
        <v>42</v>
      </c>
      <c r="B191" s="18" t="s">
        <v>238</v>
      </c>
      <c r="C191" s="18" t="s">
        <v>239</v>
      </c>
      <c r="D191" s="17" t="s">
        <v>44</v>
      </c>
      <c r="E191" s="19" t="s">
        <v>240</v>
      </c>
      <c r="F191" s="20" t="s">
        <v>104</v>
      </c>
      <c r="G191" s="21">
        <v>4</v>
      </c>
      <c r="H191" s="22">
        <v>0</v>
      </c>
      <c r="I191" s="22">
        <f>ROUND(ROUND(H191,2)*ROUND(G191,3),2)</f>
        <v>0</v>
      </c>
      <c r="O191">
        <f>(I191*21)/100</f>
        <v>0</v>
      </c>
      <c r="P191" t="s">
        <v>9</v>
      </c>
    </row>
    <row r="192" spans="1:16">
      <c r="A192" s="23" t="s">
        <v>47</v>
      </c>
      <c r="E192" s="24" t="s">
        <v>44</v>
      </c>
    </row>
    <row r="193" spans="1:16" ht="38.25">
      <c r="A193" s="25" t="s">
        <v>48</v>
      </c>
      <c r="E193" s="26" t="s">
        <v>125</v>
      </c>
    </row>
    <row r="194" spans="1:16" ht="191.25">
      <c r="A194" t="s">
        <v>50</v>
      </c>
      <c r="E194" s="24" t="s">
        <v>237</v>
      </c>
    </row>
    <row r="195" spans="1:16">
      <c r="A195" s="17" t="s">
        <v>42</v>
      </c>
      <c r="B195" s="18" t="s">
        <v>241</v>
      </c>
      <c r="C195" s="18" t="s">
        <v>242</v>
      </c>
      <c r="D195" s="17" t="s">
        <v>44</v>
      </c>
      <c r="E195" s="19" t="s">
        <v>243</v>
      </c>
      <c r="F195" s="20" t="s">
        <v>104</v>
      </c>
      <c r="G195" s="21">
        <v>8</v>
      </c>
      <c r="H195" s="22">
        <v>0</v>
      </c>
      <c r="I195" s="22">
        <f>ROUND(ROUND(H195,2)*ROUND(G195,3),2)</f>
        <v>0</v>
      </c>
      <c r="O195">
        <f>(I195*21)/100</f>
        <v>0</v>
      </c>
      <c r="P195" t="s">
        <v>9</v>
      </c>
    </row>
    <row r="196" spans="1:16">
      <c r="A196" s="23" t="s">
        <v>47</v>
      </c>
      <c r="E196" s="24" t="s">
        <v>44</v>
      </c>
    </row>
    <row r="197" spans="1:16" ht="38.25">
      <c r="A197" s="25" t="s">
        <v>48</v>
      </c>
      <c r="E197" s="26" t="s">
        <v>162</v>
      </c>
    </row>
    <row r="198" spans="1:16" ht="140.25">
      <c r="A198" t="s">
        <v>50</v>
      </c>
      <c r="E198" s="24" t="s">
        <v>147</v>
      </c>
    </row>
    <row r="199" spans="1:16">
      <c r="A199" s="17" t="s">
        <v>42</v>
      </c>
      <c r="B199" s="18" t="s">
        <v>244</v>
      </c>
      <c r="C199" s="18" t="s">
        <v>245</v>
      </c>
      <c r="D199" s="17" t="s">
        <v>44</v>
      </c>
      <c r="E199" s="19" t="s">
        <v>246</v>
      </c>
      <c r="F199" s="20" t="s">
        <v>104</v>
      </c>
      <c r="G199" s="21">
        <v>6</v>
      </c>
      <c r="H199" s="22">
        <v>0</v>
      </c>
      <c r="I199" s="22">
        <f>ROUND(ROUND(H199,2)*ROUND(G199,3),2)</f>
        <v>0</v>
      </c>
      <c r="O199">
        <f>(I199*21)/100</f>
        <v>0</v>
      </c>
      <c r="P199" t="s">
        <v>9</v>
      </c>
    </row>
    <row r="200" spans="1:16">
      <c r="A200" s="23" t="s">
        <v>47</v>
      </c>
      <c r="E200" s="24" t="s">
        <v>44</v>
      </c>
    </row>
    <row r="201" spans="1:16" ht="38.25">
      <c r="A201" s="25" t="s">
        <v>48</v>
      </c>
      <c r="E201" s="26" t="s">
        <v>247</v>
      </c>
    </row>
    <row r="202" spans="1:16" ht="191.25">
      <c r="A202" t="s">
        <v>50</v>
      </c>
      <c r="E202" s="24" t="s">
        <v>237</v>
      </c>
    </row>
    <row r="203" spans="1:16">
      <c r="A203" s="17" t="s">
        <v>42</v>
      </c>
      <c r="B203" s="18" t="s">
        <v>248</v>
      </c>
      <c r="C203" s="18" t="s">
        <v>249</v>
      </c>
      <c r="D203" s="17" t="s">
        <v>44</v>
      </c>
      <c r="E203" s="19" t="s">
        <v>250</v>
      </c>
      <c r="F203" s="20" t="s">
        <v>104</v>
      </c>
      <c r="G203" s="21">
        <v>8</v>
      </c>
      <c r="H203" s="22">
        <v>0</v>
      </c>
      <c r="I203" s="22">
        <f>ROUND(ROUND(H203,2)*ROUND(G203,3),2)</f>
        <v>0</v>
      </c>
      <c r="O203">
        <f>(I203*21)/100</f>
        <v>0</v>
      </c>
      <c r="P203" t="s">
        <v>9</v>
      </c>
    </row>
    <row r="204" spans="1:16">
      <c r="A204" s="23" t="s">
        <v>47</v>
      </c>
      <c r="E204" s="24" t="s">
        <v>44</v>
      </c>
    </row>
    <row r="205" spans="1:16" ht="38.25">
      <c r="A205" s="25" t="s">
        <v>48</v>
      </c>
      <c r="E205" s="26" t="s">
        <v>162</v>
      </c>
    </row>
    <row r="206" spans="1:16" ht="191.25">
      <c r="A206" t="s">
        <v>50</v>
      </c>
      <c r="E206" s="24" t="s">
        <v>237</v>
      </c>
    </row>
    <row r="207" spans="1:16" ht="25.5">
      <c r="A207" s="17" t="s">
        <v>42</v>
      </c>
      <c r="B207" s="18" t="s">
        <v>251</v>
      </c>
      <c r="C207" s="18" t="s">
        <v>252</v>
      </c>
      <c r="D207" s="17" t="s">
        <v>44</v>
      </c>
      <c r="E207" s="19" t="s">
        <v>253</v>
      </c>
      <c r="F207" s="20" t="s">
        <v>104</v>
      </c>
      <c r="G207" s="21">
        <v>4</v>
      </c>
      <c r="H207" s="22">
        <v>0</v>
      </c>
      <c r="I207" s="22">
        <f>ROUND(ROUND(H207,2)*ROUND(G207,3),2)</f>
        <v>0</v>
      </c>
      <c r="O207">
        <f>(I207*21)/100</f>
        <v>0</v>
      </c>
      <c r="P207" t="s">
        <v>9</v>
      </c>
    </row>
    <row r="208" spans="1:16">
      <c r="A208" s="23" t="s">
        <v>47</v>
      </c>
      <c r="E208" s="24" t="s">
        <v>44</v>
      </c>
    </row>
    <row r="209" spans="1:16" ht="38.25">
      <c r="A209" s="25" t="s">
        <v>48</v>
      </c>
      <c r="E209" s="26" t="s">
        <v>125</v>
      </c>
    </row>
    <row r="210" spans="1:16" ht="191.25">
      <c r="A210" t="s">
        <v>50</v>
      </c>
      <c r="E210" s="24" t="s">
        <v>237</v>
      </c>
    </row>
    <row r="211" spans="1:16" s="38" customFormat="1">
      <c r="A211" s="32" t="s">
        <v>42</v>
      </c>
      <c r="B211" s="33" t="s">
        <v>254</v>
      </c>
      <c r="C211" s="33" t="s">
        <v>255</v>
      </c>
      <c r="D211" s="32" t="s">
        <v>44</v>
      </c>
      <c r="E211" s="34" t="s">
        <v>256</v>
      </c>
      <c r="F211" s="35" t="s">
        <v>104</v>
      </c>
      <c r="G211" s="36">
        <v>5</v>
      </c>
      <c r="H211" s="37">
        <v>0</v>
      </c>
      <c r="I211" s="37">
        <f>ROUND(ROUND(H211,2)*ROUND(G211,3),2)</f>
        <v>0</v>
      </c>
      <c r="O211" s="38">
        <f>(I211*21)/100</f>
        <v>0</v>
      </c>
      <c r="P211" s="38" t="s">
        <v>9</v>
      </c>
    </row>
    <row r="212" spans="1:16" s="38" customFormat="1">
      <c r="A212" s="39" t="s">
        <v>47</v>
      </c>
      <c r="E212" s="40" t="s">
        <v>44</v>
      </c>
    </row>
    <row r="213" spans="1:16" s="38" customFormat="1" ht="38.25">
      <c r="A213" s="41" t="s">
        <v>48</v>
      </c>
      <c r="E213" s="42" t="s">
        <v>302</v>
      </c>
    </row>
    <row r="214" spans="1:16" s="38" customFormat="1" ht="191.25">
      <c r="A214" s="38" t="s">
        <v>50</v>
      </c>
      <c r="E214" s="40" t="s">
        <v>237</v>
      </c>
    </row>
    <row r="215" spans="1:16">
      <c r="A215" s="17" t="s">
        <v>42</v>
      </c>
      <c r="B215" s="18" t="s">
        <v>257</v>
      </c>
      <c r="C215" s="18" t="s">
        <v>258</v>
      </c>
      <c r="D215" s="17" t="s">
        <v>44</v>
      </c>
      <c r="E215" s="19" t="s">
        <v>259</v>
      </c>
      <c r="F215" s="20" t="s">
        <v>104</v>
      </c>
      <c r="G215" s="21">
        <v>4</v>
      </c>
      <c r="H215" s="22">
        <v>0</v>
      </c>
      <c r="I215" s="22">
        <f>ROUND(ROUND(H215,2)*ROUND(G215,3),2)</f>
        <v>0</v>
      </c>
      <c r="O215">
        <f>(I215*21)/100</f>
        <v>0</v>
      </c>
      <c r="P215" t="s">
        <v>9</v>
      </c>
    </row>
    <row r="216" spans="1:16">
      <c r="A216" s="23" t="s">
        <v>47</v>
      </c>
      <c r="E216" s="24" t="s">
        <v>44</v>
      </c>
    </row>
    <row r="217" spans="1:16" ht="38.25">
      <c r="A217" s="25" t="s">
        <v>48</v>
      </c>
      <c r="E217" s="26" t="s">
        <v>125</v>
      </c>
    </row>
    <row r="218" spans="1:16" ht="191.25">
      <c r="A218" t="s">
        <v>50</v>
      </c>
      <c r="E218" s="24" t="s">
        <v>237</v>
      </c>
    </row>
    <row r="219" spans="1:16">
      <c r="A219" s="17" t="s">
        <v>42</v>
      </c>
      <c r="B219" s="18" t="s">
        <v>260</v>
      </c>
      <c r="C219" s="18" t="s">
        <v>261</v>
      </c>
      <c r="D219" s="17" t="s">
        <v>44</v>
      </c>
      <c r="E219" s="19" t="s">
        <v>262</v>
      </c>
      <c r="F219" s="20" t="s">
        <v>104</v>
      </c>
      <c r="G219" s="21">
        <v>4</v>
      </c>
      <c r="H219" s="22">
        <v>0</v>
      </c>
      <c r="I219" s="22">
        <f>ROUND(ROUND(H219,2)*ROUND(G219,3),2)</f>
        <v>0</v>
      </c>
      <c r="O219">
        <f>(I219*21)/100</f>
        <v>0</v>
      </c>
      <c r="P219" t="s">
        <v>9</v>
      </c>
    </row>
    <row r="220" spans="1:16">
      <c r="A220" s="23" t="s">
        <v>47</v>
      </c>
      <c r="E220" s="24" t="s">
        <v>44</v>
      </c>
    </row>
    <row r="221" spans="1:16" ht="38.25">
      <c r="A221" s="25" t="s">
        <v>48</v>
      </c>
      <c r="E221" s="26" t="s">
        <v>125</v>
      </c>
    </row>
    <row r="222" spans="1:16" ht="140.25">
      <c r="A222" t="s">
        <v>50</v>
      </c>
      <c r="E222" s="24" t="s">
        <v>147</v>
      </c>
    </row>
    <row r="223" spans="1:16" ht="25.5">
      <c r="A223" s="17" t="s">
        <v>42</v>
      </c>
      <c r="B223" s="18" t="s">
        <v>263</v>
      </c>
      <c r="C223" s="18" t="s">
        <v>264</v>
      </c>
      <c r="D223" s="17" t="s">
        <v>44</v>
      </c>
      <c r="E223" s="19" t="s">
        <v>265</v>
      </c>
      <c r="F223" s="20" t="s">
        <v>104</v>
      </c>
      <c r="G223" s="21">
        <v>1</v>
      </c>
      <c r="H223" s="22">
        <v>0</v>
      </c>
      <c r="I223" s="22">
        <f>ROUND(ROUND(H223,2)*ROUND(G223,3),2)</f>
        <v>0</v>
      </c>
      <c r="O223">
        <f>(I223*21)/100</f>
        <v>0</v>
      </c>
      <c r="P223" t="s">
        <v>9</v>
      </c>
    </row>
    <row r="224" spans="1:16">
      <c r="A224" s="23" t="s">
        <v>47</v>
      </c>
      <c r="E224" s="24" t="s">
        <v>44</v>
      </c>
    </row>
    <row r="225" spans="1:16" ht="38.25">
      <c r="A225" s="25" t="s">
        <v>48</v>
      </c>
      <c r="E225" s="26" t="s">
        <v>146</v>
      </c>
    </row>
    <row r="226" spans="1:16" ht="191.25">
      <c r="A226" t="s">
        <v>50</v>
      </c>
      <c r="E226" s="24" t="s">
        <v>237</v>
      </c>
    </row>
    <row r="227" spans="1:16">
      <c r="A227" s="17" t="s">
        <v>42</v>
      </c>
      <c r="B227" s="18" t="s">
        <v>266</v>
      </c>
      <c r="C227" s="18" t="s">
        <v>267</v>
      </c>
      <c r="D227" s="17" t="s">
        <v>44</v>
      </c>
      <c r="E227" s="19" t="s">
        <v>268</v>
      </c>
      <c r="F227" s="20" t="s">
        <v>104</v>
      </c>
      <c r="G227" s="21">
        <v>1</v>
      </c>
      <c r="H227" s="22">
        <v>0</v>
      </c>
      <c r="I227" s="22">
        <f>ROUND(ROUND(H227,2)*ROUND(G227,3),2)</f>
        <v>0</v>
      </c>
      <c r="O227">
        <f>(I227*21)/100</f>
        <v>0</v>
      </c>
      <c r="P227" t="s">
        <v>9</v>
      </c>
    </row>
    <row r="228" spans="1:16">
      <c r="A228" s="23" t="s">
        <v>47</v>
      </c>
      <c r="E228" s="24" t="s">
        <v>44</v>
      </c>
    </row>
    <row r="229" spans="1:16" ht="38.25">
      <c r="A229" s="25" t="s">
        <v>48</v>
      </c>
      <c r="E229" s="26" t="s">
        <v>146</v>
      </c>
    </row>
    <row r="230" spans="1:16" ht="140.25">
      <c r="A230" t="s">
        <v>50</v>
      </c>
      <c r="E230" s="24" t="s">
        <v>147</v>
      </c>
    </row>
    <row r="231" spans="1:16" ht="25.5">
      <c r="A231" s="17" t="s">
        <v>42</v>
      </c>
      <c r="B231" s="18" t="s">
        <v>269</v>
      </c>
      <c r="C231" s="18" t="s">
        <v>270</v>
      </c>
      <c r="D231" s="17" t="s">
        <v>44</v>
      </c>
      <c r="E231" s="19" t="s">
        <v>271</v>
      </c>
      <c r="F231" s="20" t="s">
        <v>104</v>
      </c>
      <c r="G231" s="21">
        <v>1</v>
      </c>
      <c r="H231" s="22">
        <v>0</v>
      </c>
      <c r="I231" s="22">
        <f>ROUND(ROUND(H231,2)*ROUND(G231,3),2)</f>
        <v>0</v>
      </c>
      <c r="O231">
        <f>(I231*21)/100</f>
        <v>0</v>
      </c>
      <c r="P231" t="s">
        <v>9</v>
      </c>
    </row>
    <row r="232" spans="1:16">
      <c r="A232" s="23" t="s">
        <v>47</v>
      </c>
      <c r="E232" s="24" t="s">
        <v>44</v>
      </c>
    </row>
    <row r="233" spans="1:16" ht="38.25">
      <c r="A233" s="25" t="s">
        <v>48</v>
      </c>
      <c r="E233" s="26" t="s">
        <v>146</v>
      </c>
    </row>
    <row r="234" spans="1:16" ht="191.25">
      <c r="A234" t="s">
        <v>50</v>
      </c>
      <c r="E234" s="24" t="s">
        <v>237</v>
      </c>
    </row>
    <row r="235" spans="1:16" ht="25.5">
      <c r="A235" s="17" t="s">
        <v>42</v>
      </c>
      <c r="B235" s="18" t="s">
        <v>272</v>
      </c>
      <c r="C235" s="18" t="s">
        <v>273</v>
      </c>
      <c r="D235" s="17" t="s">
        <v>44</v>
      </c>
      <c r="E235" s="19" t="s">
        <v>274</v>
      </c>
      <c r="F235" s="20" t="s">
        <v>104</v>
      </c>
      <c r="G235" s="21">
        <v>1</v>
      </c>
      <c r="H235" s="22">
        <v>0</v>
      </c>
      <c r="I235" s="22">
        <f>ROUND(ROUND(H235,2)*ROUND(G235,3),2)</f>
        <v>0</v>
      </c>
      <c r="O235">
        <f>(I235*21)/100</f>
        <v>0</v>
      </c>
      <c r="P235" t="s">
        <v>9</v>
      </c>
    </row>
    <row r="236" spans="1:16">
      <c r="A236" s="23" t="s">
        <v>47</v>
      </c>
      <c r="E236" s="24" t="s">
        <v>44</v>
      </c>
    </row>
    <row r="237" spans="1:16" ht="38.25">
      <c r="A237" s="25" t="s">
        <v>48</v>
      </c>
      <c r="E237" s="26" t="s">
        <v>146</v>
      </c>
    </row>
    <row r="238" spans="1:16" ht="191.25">
      <c r="A238" t="s">
        <v>50</v>
      </c>
      <c r="E238" s="24" t="s">
        <v>237</v>
      </c>
    </row>
    <row r="239" spans="1:16" s="38" customFormat="1" ht="25.5">
      <c r="A239" s="32" t="s">
        <v>42</v>
      </c>
      <c r="B239" s="33" t="s">
        <v>275</v>
      </c>
      <c r="C239" s="33" t="s">
        <v>276</v>
      </c>
      <c r="D239" s="32" t="s">
        <v>44</v>
      </c>
      <c r="E239" s="34" t="s">
        <v>277</v>
      </c>
      <c r="F239" s="35" t="s">
        <v>104</v>
      </c>
      <c r="G239" s="36">
        <v>5</v>
      </c>
      <c r="H239" s="37">
        <v>0</v>
      </c>
      <c r="I239" s="37">
        <f>ROUND(ROUND(H239,2)*ROUND(G239,3),2)</f>
        <v>0</v>
      </c>
      <c r="O239" s="38">
        <f>(I239*21)/100</f>
        <v>0</v>
      </c>
      <c r="P239" s="38" t="s">
        <v>9</v>
      </c>
    </row>
    <row r="240" spans="1:16" s="38" customFormat="1">
      <c r="A240" s="39" t="s">
        <v>47</v>
      </c>
      <c r="E240" s="40" t="s">
        <v>44</v>
      </c>
    </row>
    <row r="241" spans="1:16" s="38" customFormat="1" ht="38.25">
      <c r="A241" s="41" t="s">
        <v>48</v>
      </c>
      <c r="E241" s="42" t="s">
        <v>302</v>
      </c>
    </row>
    <row r="242" spans="1:16" s="38" customFormat="1" ht="191.25">
      <c r="A242" s="38" t="s">
        <v>50</v>
      </c>
      <c r="E242" s="40" t="s">
        <v>237</v>
      </c>
    </row>
    <row r="243" spans="1:16">
      <c r="A243" s="17" t="s">
        <v>42</v>
      </c>
      <c r="B243" s="18" t="s">
        <v>278</v>
      </c>
      <c r="C243" s="18" t="s">
        <v>279</v>
      </c>
      <c r="D243" s="17" t="s">
        <v>44</v>
      </c>
      <c r="E243" s="19" t="s">
        <v>280</v>
      </c>
      <c r="F243" s="20" t="s">
        <v>104</v>
      </c>
      <c r="G243" s="21">
        <v>1</v>
      </c>
      <c r="H243" s="22">
        <v>0</v>
      </c>
      <c r="I243" s="22">
        <f>ROUND(ROUND(H243,2)*ROUND(G243,3),2)</f>
        <v>0</v>
      </c>
      <c r="O243">
        <f>(I243*21)/100</f>
        <v>0</v>
      </c>
      <c r="P243" t="s">
        <v>9</v>
      </c>
    </row>
    <row r="244" spans="1:16">
      <c r="A244" s="23" t="s">
        <v>47</v>
      </c>
      <c r="E244" s="24" t="s">
        <v>44</v>
      </c>
    </row>
    <row r="245" spans="1:16" ht="38.25">
      <c r="A245" s="25" t="s">
        <v>48</v>
      </c>
      <c r="E245" s="26" t="s">
        <v>146</v>
      </c>
    </row>
    <row r="246" spans="1:16" ht="140.25">
      <c r="A246" t="s">
        <v>50</v>
      </c>
      <c r="E246" s="24" t="s">
        <v>147</v>
      </c>
    </row>
    <row r="247" spans="1:16" ht="25.5">
      <c r="A247" s="17" t="s">
        <v>42</v>
      </c>
      <c r="B247" s="18" t="s">
        <v>281</v>
      </c>
      <c r="C247" s="18" t="s">
        <v>282</v>
      </c>
      <c r="D247" s="17" t="s">
        <v>44</v>
      </c>
      <c r="E247" s="19" t="s">
        <v>283</v>
      </c>
      <c r="F247" s="20" t="s">
        <v>104</v>
      </c>
      <c r="G247" s="21">
        <v>1</v>
      </c>
      <c r="H247" s="22">
        <v>0</v>
      </c>
      <c r="I247" s="22">
        <f>ROUND(ROUND(H247,2)*ROUND(G247,3),2)</f>
        <v>0</v>
      </c>
      <c r="O247">
        <f>(I247*21)/100</f>
        <v>0</v>
      </c>
      <c r="P247" t="s">
        <v>9</v>
      </c>
    </row>
    <row r="248" spans="1:16">
      <c r="A248" s="23" t="s">
        <v>47</v>
      </c>
      <c r="E248" s="24" t="s">
        <v>44</v>
      </c>
    </row>
    <row r="249" spans="1:16" ht="38.25">
      <c r="A249" s="25" t="s">
        <v>48</v>
      </c>
      <c r="E249" s="26" t="s">
        <v>146</v>
      </c>
    </row>
    <row r="250" spans="1:16" ht="114.75">
      <c r="A250" t="s">
        <v>50</v>
      </c>
      <c r="E250" s="24" t="s">
        <v>151</v>
      </c>
    </row>
    <row r="251" spans="1:16" ht="25.5">
      <c r="A251" s="17" t="s">
        <v>42</v>
      </c>
      <c r="B251" s="18" t="s">
        <v>284</v>
      </c>
      <c r="C251" s="18" t="s">
        <v>285</v>
      </c>
      <c r="D251" s="17" t="s">
        <v>44</v>
      </c>
      <c r="E251" s="19" t="s">
        <v>286</v>
      </c>
      <c r="F251" s="20" t="s">
        <v>104</v>
      </c>
      <c r="G251" s="21">
        <v>1</v>
      </c>
      <c r="H251" s="22">
        <v>0</v>
      </c>
      <c r="I251" s="22">
        <f>ROUND(ROUND(H251,2)*ROUND(G251,3),2)</f>
        <v>0</v>
      </c>
      <c r="O251">
        <f>(I251*21)/100</f>
        <v>0</v>
      </c>
      <c r="P251" t="s">
        <v>9</v>
      </c>
    </row>
    <row r="252" spans="1:16">
      <c r="A252" s="23" t="s">
        <v>47</v>
      </c>
      <c r="E252" s="24" t="s">
        <v>44</v>
      </c>
    </row>
    <row r="253" spans="1:16" ht="38.25">
      <c r="A253" s="25" t="s">
        <v>48</v>
      </c>
      <c r="E253" s="26" t="s">
        <v>146</v>
      </c>
    </row>
    <row r="254" spans="1:16" ht="114.75">
      <c r="A254" t="s">
        <v>50</v>
      </c>
      <c r="E254" s="24" t="s">
        <v>151</v>
      </c>
    </row>
    <row r="255" spans="1:16" ht="25.5">
      <c r="A255" s="17" t="s">
        <v>42</v>
      </c>
      <c r="B255" s="18" t="s">
        <v>287</v>
      </c>
      <c r="C255" s="18" t="s">
        <v>288</v>
      </c>
      <c r="D255" s="17" t="s">
        <v>44</v>
      </c>
      <c r="E255" s="19" t="s">
        <v>289</v>
      </c>
      <c r="F255" s="20" t="s">
        <v>104</v>
      </c>
      <c r="G255" s="21">
        <v>1</v>
      </c>
      <c r="H255" s="22">
        <v>0</v>
      </c>
      <c r="I255" s="22">
        <f>ROUND(ROUND(H255,2)*ROUND(G255,3),2)</f>
        <v>0</v>
      </c>
      <c r="O255">
        <f>(I255*21)/100</f>
        <v>0</v>
      </c>
      <c r="P255" t="s">
        <v>9</v>
      </c>
    </row>
    <row r="256" spans="1:16">
      <c r="A256" s="23" t="s">
        <v>47</v>
      </c>
      <c r="E256" s="24" t="s">
        <v>44</v>
      </c>
    </row>
    <row r="257" spans="1:16" ht="38.25">
      <c r="A257" s="25" t="s">
        <v>48</v>
      </c>
      <c r="E257" s="26" t="s">
        <v>146</v>
      </c>
    </row>
    <row r="258" spans="1:16" ht="114.75">
      <c r="A258" t="s">
        <v>50</v>
      </c>
      <c r="E258" s="24" t="s">
        <v>151</v>
      </c>
    </row>
    <row r="259" spans="1:16" ht="25.5">
      <c r="A259" s="17" t="s">
        <v>42</v>
      </c>
      <c r="B259" s="18" t="s">
        <v>290</v>
      </c>
      <c r="C259" s="18" t="s">
        <v>291</v>
      </c>
      <c r="D259" s="17" t="s">
        <v>44</v>
      </c>
      <c r="E259" s="19" t="s">
        <v>292</v>
      </c>
      <c r="F259" s="20" t="s">
        <v>104</v>
      </c>
      <c r="G259" s="21">
        <v>1</v>
      </c>
      <c r="H259" s="22">
        <v>0</v>
      </c>
      <c r="I259" s="22">
        <f>ROUND(ROUND(H259,2)*ROUND(G259,3),2)</f>
        <v>0</v>
      </c>
      <c r="O259">
        <f>(I259*21)/100</f>
        <v>0</v>
      </c>
      <c r="P259" t="s">
        <v>9</v>
      </c>
    </row>
    <row r="260" spans="1:16">
      <c r="A260" s="23" t="s">
        <v>47</v>
      </c>
      <c r="E260" s="24" t="s">
        <v>44</v>
      </c>
    </row>
    <row r="261" spans="1:16" ht="38.25">
      <c r="A261" s="25" t="s">
        <v>48</v>
      </c>
      <c r="E261" s="26" t="s">
        <v>146</v>
      </c>
    </row>
    <row r="262" spans="1:16" ht="114.75">
      <c r="A262" t="s">
        <v>50</v>
      </c>
      <c r="E262" s="24" t="s">
        <v>151</v>
      </c>
    </row>
    <row r="263" spans="1:16">
      <c r="A263" s="17" t="s">
        <v>42</v>
      </c>
      <c r="B263" s="18" t="s">
        <v>293</v>
      </c>
      <c r="C263" s="18" t="s">
        <v>294</v>
      </c>
      <c r="D263" s="17" t="s">
        <v>44</v>
      </c>
      <c r="E263" s="19" t="s">
        <v>295</v>
      </c>
      <c r="F263" s="20" t="s">
        <v>104</v>
      </c>
      <c r="G263" s="21">
        <v>1</v>
      </c>
      <c r="H263" s="22">
        <v>0</v>
      </c>
      <c r="I263" s="22">
        <f>ROUND(ROUND(H263,2)*ROUND(G263,3),2)</f>
        <v>0</v>
      </c>
      <c r="O263">
        <f>(I263*21)/100</f>
        <v>0</v>
      </c>
      <c r="P263" t="s">
        <v>9</v>
      </c>
    </row>
    <row r="264" spans="1:16">
      <c r="A264" s="23" t="s">
        <v>47</v>
      </c>
      <c r="E264" s="24" t="s">
        <v>44</v>
      </c>
    </row>
    <row r="265" spans="1:16" ht="51">
      <c r="A265" s="25" t="s">
        <v>48</v>
      </c>
      <c r="E265" s="26" t="s">
        <v>296</v>
      </c>
    </row>
    <row r="266" spans="1:16" ht="114.75">
      <c r="A266" t="s">
        <v>50</v>
      </c>
      <c r="E266" s="24" t="s">
        <v>151</v>
      </c>
    </row>
    <row r="267" spans="1:16" ht="25.5">
      <c r="A267" s="17" t="s">
        <v>42</v>
      </c>
      <c r="B267" s="18" t="s">
        <v>297</v>
      </c>
      <c r="C267" s="18" t="s">
        <v>298</v>
      </c>
      <c r="D267" s="17" t="s">
        <v>44</v>
      </c>
      <c r="E267" s="19" t="s">
        <v>299</v>
      </c>
      <c r="F267" s="20" t="s">
        <v>104</v>
      </c>
      <c r="G267" s="21">
        <v>1</v>
      </c>
      <c r="H267" s="22">
        <v>0</v>
      </c>
      <c r="I267" s="22">
        <f>ROUND(ROUND(H267,2)*ROUND(G267,3),2)</f>
        <v>0</v>
      </c>
      <c r="O267">
        <f>(I267*21)/100</f>
        <v>0</v>
      </c>
      <c r="P267" t="s">
        <v>9</v>
      </c>
    </row>
    <row r="268" spans="1:16">
      <c r="A268" s="23" t="s">
        <v>47</v>
      </c>
      <c r="E268" s="24" t="s">
        <v>44</v>
      </c>
    </row>
    <row r="269" spans="1:16">
      <c r="A269" s="25" t="s">
        <v>48</v>
      </c>
      <c r="E269" s="26" t="s">
        <v>300</v>
      </c>
    </row>
    <row r="270" spans="1:16" ht="140.25">
      <c r="A270" t="s">
        <v>50</v>
      </c>
      <c r="E270" s="24" t="s">
        <v>147</v>
      </c>
    </row>
  </sheetData>
  <mergeCells count="12">
    <mergeCell ref="A7:A8"/>
    <mergeCell ref="B7:B8"/>
    <mergeCell ref="C7:C8"/>
    <mergeCell ref="D7:D8"/>
    <mergeCell ref="E7:E8"/>
    <mergeCell ref="F7:F8"/>
    <mergeCell ref="G7:G8"/>
    <mergeCell ref="H7:I7"/>
    <mergeCell ref="C3:D3"/>
    <mergeCell ref="C4:D4"/>
    <mergeCell ref="C5:D5"/>
    <mergeCell ref="C6:D6"/>
  </mergeCells>
  <pageMargins left="0.75" right="0.75" top="1" bottom="1" header="0.5" footer="0.5"/>
  <pageSetup paperSize="9" orientation="portrait" horizontalDpi="300" verticalDpi="300" r:id="rId1"/>
  <headerFooter alignWithMargins="0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listy</vt:lpstr>
      </vt:variant>
      <vt:variant>
        <vt:i4>1</vt:i4>
      </vt:variant>
    </vt:vector>
  </HeadingPairs>
  <TitlesOfParts>
    <vt:vector size="1" baseType="lpstr">
      <vt:lpstr>D._D.2_PS 02-14-07_a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Syrový Aleš Bc.</dc:creator>
  <cp:lastModifiedBy>Ing. Martin Zboril</cp:lastModifiedBy>
  <dcterms:created xsi:type="dcterms:W3CDTF">2019-07-15T13:20:17Z</dcterms:created>
  <dcterms:modified xsi:type="dcterms:W3CDTF">2019-08-12T14:58:54Z</dcterms:modified>
</cp:coreProperties>
</file>